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0\"/>
    </mc:Choice>
  </mc:AlternateContent>
  <bookViews>
    <workbookView xWindow="0" yWindow="0" windowWidth="28800" windowHeight="123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<sst xmlns="http://schemas.openxmlformats.org/spreadsheetml/2006/main" count="972" uniqueCount="560">
  <si>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</si>
  <si>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</si>
  <si>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</si>
  <si>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</si>
  <si>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</si>
  <si>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</si>
  <si>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</si>
  <si>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</si>
  <si>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</si>
  <si>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</si>
  <si>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</si>
  <si>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</si>
  <si>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</si>
  <si>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</si>
  <si>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</si>
  <si>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</si>
  <si>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</si>
  <si>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</si>
  <si>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</si>
  <si>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</si>
  <si>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</si>
  <si>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</si>
  <si>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</si>
  <si>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</si>
  <si>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</si>
  <si>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</si>
  <si>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</si>
  <si>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</si>
  <si>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</si>
  <si>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</si>
  <si>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</si>
  <si>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</si>
  <si>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</si>
  <si>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</si>
  <si>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</si>
  <si>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</si>
  <si>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</si>
  <si>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</si>
  <si>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</si>
  <si>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</si>
  <si>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</si>
  <si>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</si>
  <si>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</si>
  <si>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</si>
  <si>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</si>
  <si>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</si>
  <si>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</si>
  <si>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</si>
  <si>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</si>
  <si>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</si>
  <si>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</si>
  <si>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</si>
  <si>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</si>
  <si>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</si>
  <si>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</si>
  <si>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</si>
  <si>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</si>
  <si>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</si>
  <si>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</si>
  <si>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</si>
  <si>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</si>
  <si>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</si>
  <si>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</si>
  <si>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</si>
  <si>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</si>
  <si>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</si>
  <si>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</si>
  <si>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</si>
  <si>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</si>
  <si>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</si>
  <si>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</si>
  <si>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</si>
  <si>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</si>
  <si>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</si>
  <si>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</si>
  <si>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</si>
  <si>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</si>
  <si>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</si>
  <si>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</si>
  <si>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</si>
  <si>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</si>
  <si>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</si>
  <si>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</si>
  <si>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</si>
  <si>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</si>
  <si>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</si>
  <si>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</si>
  <si>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</si>
  <si>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</si>
  <si>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</si>
  <si>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</si>
  <si>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</si>
  <si>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</si>
  <si>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</si>
  <si>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</si>
  <si>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</si>
  <si>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</si>
  <si>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</si>
  <si>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</si>
  <si>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</si>
  <si>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</si>
  <si>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</si>
  <si>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</si>
  <si>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</si>
  <si>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</si>
  <si>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</si>
  <si>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</si>
  <si>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</si>
  <si>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</si>
  <si>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</si>
  <si>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</si>
  <si>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</si>
  <si>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</si>
  <si>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</si>
  <si>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</si>
  <si>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</si>
  <si>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</si>
  <si>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</si>
  <si>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</si>
  <si>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</si>
  <si>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</si>
  <si>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</si>
  <si>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</si>
  <si>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</si>
  <si>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</si>
  <si>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</si>
  <si>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</si>
  <si>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</si>
  <si>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</si>
  <si>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</si>
  <si>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</si>
  <si>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</si>
  <si>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</si>
  <si>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</si>
  <si>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</si>
  <si>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</si>
  <si>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</si>
  <si>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</si>
  <si>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</si>
  <si>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</si>
  <si>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</si>
  <si>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</si>
  <si>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</si>
  <si>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</si>
  <si>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</si>
  <si>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</si>
  <si>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</si>
  <si>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</si>
  <si>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</si>
  <si>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</si>
  <si>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</si>
  <si>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</si>
  <si>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</si>
  <si>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</si>
  <si>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</si>
  <si>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</si>
  <si>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</si>
  <si>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</si>
  <si>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</si>
  <si>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</si>
  <si>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</si>
  <si>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</si>
  <si>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</si>
  <si>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</si>
  <si>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</si>
  <si>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</si>
  <si>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</si>
  <si>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</si>
  <si>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</si>
  <si>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</si>
  <si>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</si>
  <si>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</si>
  <si>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</si>
  <si>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</si>
  <si>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</si>
  <si>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</si>
  <si>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</si>
  <si>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</si>
  <si>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</si>
  <si>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</si>
  <si>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</si>
  <si>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</si>
  <si>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</si>
  <si>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</si>
  <si>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</si>
  <si>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</si>
  <si>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</si>
  <si>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</si>
  <si>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</si>
  <si>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</si>
  <si>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</si>
  <si>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</si>
  <si>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</si>
  <si>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</si>
  <si>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</si>
  <si>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</si>
  <si>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</si>
  <si>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</si>
  <si>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</si>
  <si>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</si>
  <si>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</si>
  <si>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</si>
  <si>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</si>
  <si>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</si>
  <si>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</si>
  <si>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</si>
  <si>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</si>
  <si>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</si>
  <si>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</si>
  <si>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</si>
  <si>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</si>
  <si>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</si>
  <si>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</si>
  <si>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</si>
  <si>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</si>
  <si>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</si>
  <si>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</si>
  <si>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</si>
  <si>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</si>
  <si>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</si>
  <si>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</si>
  <si>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</si>
  <si>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</si>
  <si>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</si>
  <si>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</si>
  <si>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</si>
  <si>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</si>
  <si>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</si>
  <si>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</si>
  <si>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</si>
  <si>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</si>
  <si>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</si>
  <si>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</si>
  <si>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</si>
  <si>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</si>
  <si>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</si>
  <si>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</si>
  <si>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</si>
  <si>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</si>
  <si>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</si>
  <si>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</si>
  <si>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</si>
  <si>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</si>
  <si>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</si>
  <si>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</si>
  <si>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</si>
  <si>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</si>
  <si>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</si>
  <si>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</si>
  <si>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</si>
  <si>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</si>
  <si>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</si>
  <si>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</si>
  <si>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</si>
  <si>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</si>
  <si>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</si>
  <si>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</si>
  <si>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</si>
  <si>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</si>
  <si>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</si>
  <si>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</si>
  <si>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</si>
  <si>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</si>
  <si>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</si>
  <si>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</si>
  <si>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</si>
  <si>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</si>
  <si>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</si>
  <si>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</si>
  <si>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</si>
  <si>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</si>
  <si>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</si>
  <si>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</si>
  <si>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</si>
  <si>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</si>
  <si>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</si>
  <si>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</si>
  <si>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</si>
  <si>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</si>
  <si>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</si>
  <si>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</si>
  <si>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</si>
  <si>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</si>
  <si>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</si>
  <si>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</si>
  <si>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</si>
  <si>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</si>
  <si>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</si>
  <si>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</si>
  <si>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</si>
  <si>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</si>
  <si>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</si>
  <si>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</si>
  <si>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</si>
  <si>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</si>
  <si>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</si>
  <si>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</si>
  <si>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</si>
  <si>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</si>
  <si>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</si>
  <si>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</si>
  <si>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</si>
  <si>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</si>
  <si>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</si>
  <si>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</si>
  <si>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</si>
  <si>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</si>
  <si>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</si>
  <si>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</si>
  <si>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</si>
  <si>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</si>
  <si>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</si>
  <si>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</si>
  <si>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</si>
  <si>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</si>
  <si>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</si>
  <si>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</si>
  <si>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</si>
  <si>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</si>
  <si>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</si>
  <si>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</si>
  <si>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</si>
  <si>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</si>
  <si>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</si>
  <si>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</si>
  <si>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</si>
  <si>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</si>
  <si>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</si>
  <si>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</si>
  <si>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</si>
  <si>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</si>
  <si>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</si>
  <si>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</si>
  <si>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</si>
  <si>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</si>
  <si>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</si>
  <si>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</si>
  <si>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</si>
  <si>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</si>
  <si>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</si>
  <si>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</si>
  <si>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</si>
  <si>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</si>
  <si>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</si>
  <si>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</si>
  <si>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</si>
  <si>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</si>
  <si>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</si>
  <si>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</si>
  <si>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</si>
  <si>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</si>
  <si>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</si>
  <si>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</si>
  <si>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</si>
  <si>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</si>
  <si>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</si>
  <si>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</si>
  <si>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</si>
  <si>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</si>
  <si>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</si>
  <si>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</si>
  <si>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</si>
  <si>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</si>
  <si>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</si>
  <si>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</si>
  <si>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</si>
  <si>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</si>
  <si>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</si>
  <si>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</si>
  <si>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</si>
  <si>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</si>
  <si>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</si>
  <si>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</si>
  <si>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</si>
  <si>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</si>
  <si>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</si>
  <si>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</si>
  <si>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</si>
  <si>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</si>
  <si>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</si>
  <si>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</si>
  <si>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</si>
  <si>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</si>
  <si>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</si>
  <si>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</si>
  <si>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</si>
  <si>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</si>
  <si>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</si>
  <si>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</si>
  <si>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</si>
  <si>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</si>
  <si>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</si>
  <si>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</si>
  <si>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</si>
  <si>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</si>
  <si>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</si>
  <si>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</si>
  <si>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</si>
  <si>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</si>
  <si>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</si>
  <si>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</si>
  <si>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</si>
  <si>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</si>
  <si>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</si>
  <si>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</si>
  <si>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</si>
  <si>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</si>
  <si>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</si>
  <si>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</si>
  <si>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</si>
  <si>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</si>
  <si>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</si>
  <si>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</si>
  <si>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</si>
  <si>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</si>
  <si>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</si>
  <si>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</si>
  <si>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</si>
  <si>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</si>
  <si>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</si>
  <si>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</si>
  <si>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</si>
  <si>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</si>
  <si>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</si>
  <si>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</si>
  <si>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</si>
  <si>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</si>
  <si>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</si>
  <si>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</si>
  <si>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</si>
  <si>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</si>
  <si>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</si>
  <si>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</si>
  <si>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</si>
  <si>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</si>
  <si>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</si>
  <si>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</si>
  <si>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</si>
  <si>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</si>
  <si>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</si>
  <si>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</si>
  <si>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</si>
  <si>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</si>
  <si>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</si>
  <si>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</si>
  <si>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</si>
  <si>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</si>
  <si>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</si>
  <si>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</si>
  <si>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</si>
  <si>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</si>
  <si>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</si>
  <si>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</si>
  <si>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</si>
  <si>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</si>
  <si>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</si>
  <si>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</si>
  <si>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</si>
  <si>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</si>
  <si>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</si>
  <si>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</si>
  <si>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</si>
  <si>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</si>
  <si>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</si>
  <si>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</si>
  <si>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</si>
  <si>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</si>
  <si>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</si>
  <si>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</si>
  <si>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</si>
  <si>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</si>
  <si>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</si>
  <si>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</si>
  <si>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</si>
  <si>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</si>
  <si>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</si>
  <si>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</si>
  <si>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</si>
  <si>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</si>
  <si>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</si>
  <si>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</si>
  <si>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</si>
  <si>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</si>
  <si>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</si>
  <si>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</si>
  <si>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</si>
  <si>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</si>
  <si>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</si>
  <si>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</si>
  <si>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</si>
  <si>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</si>
  <si>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</si>
  <si>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</si>
  <si>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</si>
  <si>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</si>
  <si>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</si>
  <si>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</si>
  <si>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</si>
  <si>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</si>
  <si>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</si>
  <si>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</si>
  <si>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</si>
  <si>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</si>
  <si>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</si>
  <si>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</si>
  <si>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</si>
  <si>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</si>
  <si>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</si>
  <si>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</si>
  <si>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</si>
  <si>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</si>
  <si>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</si>
  <si>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</si>
  <si>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</si>
  <si>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</si>
  <si>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</si>
  <si>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</si>
  <si>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</si>
  <si>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</si>
  <si>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</si>
  <si>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</si>
  <si>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</si>
  <si>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</si>
  <si>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</si>
  <si>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</si>
  <si>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</si>
  <si>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</si>
  <si>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</si>
  <si>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</si>
  <si>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</si>
  <si>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</si>
  <si>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</si>
  <si>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</si>
  <si>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</si>
  <si>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</si>
  <si>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</si>
  <si>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</si>
  <si>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</si>
  <si>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</si>
  <si>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</si>
  <si>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</si>
  <si>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</si>
  <si>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</si>
  <si>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</si>
  <si>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</si>
  <si>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</si>
  <si>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Этапы не предусмотрены</t>
  </si>
  <si>
    <t>ВЛ-0.4кВ 2.7 км</t>
  </si>
  <si>
    <t xml:space="preserve"> по состоянию на 01.01.2022</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</si>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</sst>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-4933915.742334987</c:v>
                </c:pt>
                <c:pt idx="1">
                  <c:v>664381.04768767068</c:v>
                </c:pt>
                <c:pt idx="2">
                  <c:v>574547.05867635307</c:v>
                </c:pt>
                <c:pt idx="3">
                  <c:v>496793.75645156275</c:v>
                </c:pt>
                <c:pt idx="4">
                  <c:v>406588.65463468112</c:v>
                </c:pt>
                <c:pt idx="5">
                  <c:v>299121.61984574207</c:v>
                </c:pt>
                <c:pt idx="6">
                  <c:v>255851.5336256116</c:v>
                </c:pt>
                <c:pt idx="7">
                  <c:v>221328.54553507143</c:v>
                </c:pt>
                <c:pt idx="8">
                  <c:v>191435.83118774334</c:v>
                </c:pt>
                <c:pt idx="9">
                  <c:v>165557.20862795765</c:v>
                </c:pt>
                <c:pt idx="10">
                  <c:v>220209.0547888499</c:v>
                </c:pt>
                <c:pt idx="11">
                  <c:v>190185.27316249738</c:v>
                </c:pt>
                <c:pt idx="12">
                  <c:v>163262.99173653749</c:v>
                </c:pt>
                <c:pt idx="13">
                  <c:v>141007.86398647694</c:v>
                </c:pt>
                <c:pt idx="14">
                  <c:v>121776.87981487895</c:v>
                </c:pt>
                <c:pt idx="15">
                  <c:v>105160.73205892312</c:v>
                </c:pt>
                <c:pt idx="16">
                  <c:v>90805.233353223259</c:v>
                </c:pt>
                <c:pt idx="17">
                  <c:v>78403.941112131244</c:v>
                </c:pt>
                <c:pt idx="18">
                  <c:v>67355.527536199705</c:v>
                </c:pt>
                <c:pt idx="19">
                  <c:v>58158.033959105946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-4055411.8731349874</c:v>
                </c:pt>
                <c:pt idx="1">
                  <c:v>-3391030.8254473167</c:v>
                </c:pt>
                <c:pt idx="2">
                  <c:v>-2816483.7667709636</c:v>
                </c:pt>
                <c:pt idx="3">
                  <c:v>-2319690.0103194006</c:v>
                </c:pt>
                <c:pt idx="4">
                  <c:v>-1913101.3556847195</c:v>
                </c:pt>
                <c:pt idx="5">
                  <c:v>-1613979.7358389774</c:v>
                </c:pt>
                <c:pt idx="6">
                  <c:v>-1358128.2022133658</c:v>
                </c:pt>
                <c:pt idx="7">
                  <c:v>-1136799.6566782943</c:v>
                </c:pt>
                <c:pt idx="8">
                  <c:v>-945363.82549055095</c:v>
                </c:pt>
                <c:pt idx="9">
                  <c:v>-779806.61686259334</c:v>
                </c:pt>
                <c:pt idx="10">
                  <c:v>-559597.56207374344</c:v>
                </c:pt>
                <c:pt idx="11">
                  <c:v>-369412.28891124605</c:v>
                </c:pt>
                <c:pt idx="12">
                  <c:v>-206149.29717470857</c:v>
                </c:pt>
                <c:pt idx="13">
                  <c:v>-65141.433188231633</c:v>
                </c:pt>
                <c:pt idx="14">
                  <c:v>56635.446626647317</c:v>
                </c:pt>
                <c:pt idx="15">
                  <c:v>161796.17868557043</c:v>
                </c:pt>
                <c:pt idx="16">
                  <c:v>252601.41203879367</c:v>
                </c:pt>
                <c:pt idx="17">
                  <c:v>331005.3531509249</c:v>
                </c:pt>
                <c:pt idx="18">
                  <c:v>398360.88068712462</c:v>
                </c:pt>
                <c:pt idx="19">
                  <c:v>456518.91464623058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A18" sqref="A18:C1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42" t="s">
        <v>527</v>
      </c>
      <c r="B5" s="342"/>
      <c r="C5" s="342"/>
      <c r="D5" s="287"/>
      <c r="E5" s="287"/>
      <c r="F5" s="287"/>
      <c r="G5" s="287"/>
      <c r="H5" s="287"/>
      <c r="I5" s="287"/>
      <c r="J5" s="287"/>
    </row>
    <row r="6" spans="1:22" s="283" customFormat="1" ht="18.75" x14ac:dyDescent="0.3">
      <c r="A6" s="286"/>
      <c r="H6" s="285"/>
    </row>
    <row r="7" spans="1:22" s="283" customFormat="1" ht="18.75" x14ac:dyDescent="0.2">
      <c r="A7" s="346" t="s">
        <v>9</v>
      </c>
      <c r="B7" s="346"/>
      <c r="C7" s="346"/>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47" t="s">
        <v>554</v>
      </c>
      <c r="B9" s="347"/>
      <c r="C9" s="347"/>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48" t="s">
        <v>8</v>
      </c>
      <c r="B10" s="348"/>
      <c r="C10" s="348"/>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47" t="s">
        <v>551</v>
      </c>
      <c r="B12" s="347"/>
      <c r="C12" s="347"/>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48" t="s">
        <v>7</v>
      </c>
      <c r="B13" s="348"/>
      <c r="C13" s="348"/>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49" t="s">
        <v>531</v>
      </c>
      <c r="B15" s="349"/>
      <c r="C15" s="349"/>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43" t="s">
        <v>6</v>
      </c>
      <c r="B16" s="343"/>
      <c r="C16" s="343"/>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44" t="s">
        <v>432</v>
      </c>
      <c r="B18" s="345"/>
      <c r="C18" s="345"/>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528</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529</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39"/>
      <c r="B24" s="340"/>
      <c r="C24" s="341"/>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481</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516</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530</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478</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480</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478</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39"/>
      <c r="B39" s="340"/>
      <c r="C39" s="341"/>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532</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532</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39"/>
      <c r="B47" s="340"/>
      <c r="C47" s="341"/>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 '!D24</f>
        <v>6.0264516000000006</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 '!D30</f>
        <v>5.022043</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M_TP3400.VL.0070</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н.п.Антипино Нижнетавдинского РЭС Южного ТПО ( реконструкция ВЛИ-0,4 кВ - 2.7км)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0"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M_TP3400.VL.0070</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н.п.Антипино Нижнетавдинского РЭС Южного ТПО ( реконструкция ВЛИ-0,4 кВ - 2.7км)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412</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446</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
        <v>527</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8" t="s">
        <v>554</v>
      </c>
      <c r="F9" s="378"/>
      <c r="G9" s="378"/>
      <c r="H9" s="378"/>
      <c r="I9" s="378"/>
      <c r="J9" s="378"/>
      <c r="K9" s="378"/>
      <c r="L9" s="378"/>
      <c r="M9" s="378"/>
      <c r="N9" s="378"/>
      <c r="O9" s="378"/>
      <c r="P9" s="378"/>
      <c r="Q9" s="378"/>
      <c r="R9" s="378"/>
      <c r="S9" s="378"/>
      <c r="T9" s="378"/>
      <c r="U9" s="378"/>
      <c r="V9" s="378"/>
      <c r="W9" s="378"/>
      <c r="X9" s="378"/>
      <c r="Y9" s="378"/>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7" t="s">
        <v>551</v>
      </c>
      <c r="F12" s="347"/>
      <c r="G12" s="347"/>
      <c r="H12" s="347"/>
      <c r="I12" s="347"/>
      <c r="J12" s="347"/>
      <c r="K12" s="347"/>
      <c r="L12" s="347"/>
      <c r="M12" s="347"/>
      <c r="N12" s="347"/>
      <c r="O12" s="347"/>
      <c r="P12" s="347"/>
      <c r="Q12" s="347"/>
      <c r="R12" s="347"/>
      <c r="S12" s="347"/>
      <c r="T12" s="347"/>
      <c r="U12" s="347"/>
      <c r="V12" s="347"/>
      <c r="W12" s="347"/>
      <c r="X12" s="347"/>
      <c r="Y12" s="347"/>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2" t="s">
        <v>531</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414</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533</v>
      </c>
      <c r="C25" s="312" t="s">
        <v>533</v>
      </c>
      <c r="D25" s="312" t="s">
        <v>533</v>
      </c>
      <c r="E25" s="312" t="s">
        <v>533</v>
      </c>
      <c r="F25" s="313">
        <v>0.4</v>
      </c>
      <c r="G25" s="313">
        <v>0.4</v>
      </c>
      <c r="H25" s="313">
        <v>0.4</v>
      </c>
      <c r="I25" s="313">
        <v>0.4</v>
      </c>
      <c r="J25" s="312">
        <v>1973</v>
      </c>
      <c r="K25" s="279">
        <v>1</v>
      </c>
      <c r="L25" s="279">
        <v>1</v>
      </c>
      <c r="M25" s="314" t="s">
        <v>534</v>
      </c>
      <c r="N25" s="280" t="s">
        <v>535</v>
      </c>
      <c r="O25" s="279" t="s">
        <v>536</v>
      </c>
      <c r="P25" s="279" t="s">
        <v>526</v>
      </c>
      <c r="Q25" s="312">
        <v>1.796</v>
      </c>
      <c r="R25" s="312">
        <v>1.796</v>
      </c>
      <c r="S25" s="278" t="s">
        <v>478</v>
      </c>
      <c r="T25" s="312">
        <v>2019</v>
      </c>
      <c r="U25" s="315">
        <v>2</v>
      </c>
      <c r="V25" s="316" t="s">
        <v>537</v>
      </c>
      <c r="W25" s="316" t="s">
        <v>537</v>
      </c>
      <c r="X25" s="316" t="s">
        <v>552</v>
      </c>
      <c r="Y25" s="316" t="s">
        <v>538</v>
      </c>
      <c r="Z25" s="279" t="s">
        <v>450</v>
      </c>
      <c r="AA25" s="279" t="s">
        <v>450</v>
      </c>
      <c r="AB25" s="317">
        <v>60020</v>
      </c>
    </row>
    <row r="26" spans="1:28" s="310" customFormat="1" ht="119.25" customHeight="1" x14ac:dyDescent="0.25">
      <c r="A26" s="311">
        <v>2</v>
      </c>
      <c r="B26" s="312" t="s">
        <v>539</v>
      </c>
      <c r="C26" s="312" t="s">
        <v>539</v>
      </c>
      <c r="D26" s="312" t="s">
        <v>539</v>
      </c>
      <c r="E26" s="312" t="s">
        <v>539</v>
      </c>
      <c r="F26" s="313">
        <v>0.4</v>
      </c>
      <c r="G26" s="313">
        <v>0.4</v>
      </c>
      <c r="H26" s="313">
        <v>0.4</v>
      </c>
      <c r="I26" s="313">
        <v>0.4</v>
      </c>
      <c r="J26" s="312">
        <v>1973</v>
      </c>
      <c r="K26" s="279">
        <v>1</v>
      </c>
      <c r="L26" s="279">
        <v>1</v>
      </c>
      <c r="M26" s="314" t="s">
        <v>534</v>
      </c>
      <c r="N26" s="280" t="s">
        <v>535</v>
      </c>
      <c r="O26" s="279" t="s">
        <v>536</v>
      </c>
      <c r="P26" s="279" t="s">
        <v>526</v>
      </c>
      <c r="Q26" s="312">
        <v>0.91800000000000004</v>
      </c>
      <c r="R26" s="312">
        <v>0.91800000000000004</v>
      </c>
      <c r="S26" s="278" t="s">
        <v>478</v>
      </c>
      <c r="T26" s="312">
        <v>2019</v>
      </c>
      <c r="U26" s="315">
        <v>2</v>
      </c>
      <c r="V26" s="316" t="s">
        <v>537</v>
      </c>
      <c r="W26" s="316" t="s">
        <v>537</v>
      </c>
      <c r="X26" s="316" t="s">
        <v>552</v>
      </c>
      <c r="Y26" s="316" t="s">
        <v>538</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80" zoomScaleSheetLayoutView="80"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2022 год</v>
      </c>
      <c r="B5" s="352"/>
      <c r="C5" s="35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M_TP3400.VL.0070</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н.п.Антипино Нижнетавдинского РЭС Южного ТПО ( реконструкция ВЛИ-0,4 кВ - 2.7км)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409.6" customHeight="1" x14ac:dyDescent="0.2">
      <c r="A22" s="301" t="s">
        <v>65</v>
      </c>
      <c r="B22" s="22" t="s">
        <v>418</v>
      </c>
      <c r="C22" s="308" t="s">
        <v>541</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1" t="s">
        <v>63</v>
      </c>
      <c r="B23" s="303" t="s">
        <v>60</v>
      </c>
      <c r="C23" s="296" t="s">
        <v>547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547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555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546</v>
      </c>
      <c r="D26" s="109"/>
      <c r="E26" s="109"/>
      <c r="F26" s="109"/>
      <c r="G26" s="109"/>
      <c r="H26" s="109"/>
      <c r="I26" s="109"/>
      <c r="J26" s="109"/>
      <c r="K26" s="109"/>
      <c r="L26" s="109"/>
      <c r="M26" s="109"/>
      <c r="N26" s="109"/>
      <c r="O26" s="109"/>
      <c r="P26" s="109"/>
      <c r="Q26" s="109"/>
      <c r="R26" s="109"/>
      <c r="S26" s="109"/>
      <c r="T26" s="109"/>
      <c r="U26" s="109"/>
    </row>
    <row r="27" spans="1:21" ht="409.5" x14ac:dyDescent="0.25">
      <c r="A27" s="301" t="s">
        <v>58</v>
      </c>
      <c r="B27" s="303" t="s">
        <v>419</v>
      </c>
      <c r="C27" s="29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6"/>
      <c r="AB13" s="156"/>
    </row>
    <row r="14" spans="1:28" x14ac:dyDescent="0.25">
      <c r="A14" s="378" t="str">
        <f>'3.3 паспорт описание'!A15:C15</f>
        <v>Реконструкция ВЛ-0.4кВ н.п.Антипино Нижнетавдинского РЭС Южного ТПО ( реконструкция ВЛИ-0,4 кВ - 2.7км)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7"/>
      <c r="AB16" s="15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7"/>
      <c r="AB17" s="15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7"/>
      <c r="AB18" s="15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7"/>
      <c r="AB19" s="1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7"/>
      <c r="AB20" s="15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7"/>
      <c r="AB21" s="157"/>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8"/>
      <c r="AB22" s="158"/>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M_TP3400.VL.0070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12" x14ac:dyDescent="0.2">
      <c r="A15" s="394" t="str">
        <f>'3.4. Паспорт надежность'!A14:Z14</f>
        <v>Реконструкция ВЛ-0.4кВ н.п.Антипино Нижнетавдинского РЭС Южного ТПО ( реконструкция ВЛИ-0,4 кВ - 2.7км)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415</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7" customFormat="1" ht="27.75" x14ac:dyDescent="0.4">
      <c r="A1" s="73"/>
      <c r="B1" s="73"/>
      <c r="C1" s="73"/>
      <c r="D1" s="73"/>
      <c r="E1" s="73"/>
      <c r="F1" s="73"/>
      <c r="G1" s="73"/>
      <c r="H1" s="73"/>
      <c r="I1" s="73"/>
      <c r="J1" s="85"/>
      <c r="K1" s="85"/>
      <c r="L1" s="96" t="s">
        <v>69</v>
      </c>
      <c r="T1" s="171"/>
      <c r="U1" s="399"/>
      <c r="V1" s="399"/>
      <c r="W1" s="399"/>
      <c r="X1" s="399"/>
      <c r="Y1" s="399"/>
    </row>
    <row r="2" spans="1:25" s="247" customFormat="1" ht="27.75" x14ac:dyDescent="0.4">
      <c r="A2" s="73"/>
      <c r="B2" s="73"/>
      <c r="C2" s="73"/>
      <c r="D2" s="73"/>
      <c r="E2" s="73"/>
      <c r="F2" s="73"/>
      <c r="G2" s="73"/>
      <c r="H2" s="73"/>
      <c r="I2" s="73"/>
      <c r="J2" s="85"/>
      <c r="K2" s="85"/>
      <c r="L2" s="97" t="s">
        <v>10</v>
      </c>
      <c r="T2" s="171"/>
      <c r="U2" s="399"/>
      <c r="V2" s="399"/>
      <c r="W2" s="399"/>
      <c r="X2" s="399"/>
      <c r="Y2" s="399"/>
    </row>
    <row r="3" spans="1:25" s="247" customFormat="1" ht="27.75" x14ac:dyDescent="0.4">
      <c r="A3" s="73"/>
      <c r="B3" s="73"/>
      <c r="C3" s="73"/>
      <c r="D3" s="73"/>
      <c r="E3" s="73"/>
      <c r="F3" s="73"/>
      <c r="G3" s="73"/>
      <c r="H3" s="73"/>
      <c r="I3" s="73"/>
      <c r="J3" s="85"/>
      <c r="K3" s="85"/>
      <c r="L3" s="97" t="s">
        <v>293</v>
      </c>
      <c r="T3" s="171"/>
      <c r="U3" s="245"/>
      <c r="V3" s="245"/>
      <c r="W3" s="245"/>
      <c r="X3" s="245"/>
      <c r="Y3" s="245"/>
    </row>
    <row r="4" spans="1:25" s="247" customFormat="1" ht="27.75" x14ac:dyDescent="0.4">
      <c r="A4" s="73"/>
      <c r="B4" s="73"/>
      <c r="C4" s="73"/>
      <c r="D4" s="73"/>
      <c r="E4" s="73"/>
      <c r="F4" s="73"/>
      <c r="G4" s="73"/>
      <c r="H4" s="73"/>
      <c r="I4" s="73"/>
      <c r="J4" s="85"/>
      <c r="K4" s="85"/>
      <c r="L4" s="97"/>
      <c r="T4" s="171"/>
      <c r="U4" s="335"/>
      <c r="V4" s="335"/>
      <c r="W4" s="335"/>
      <c r="X4" s="335"/>
      <c r="Y4" s="335"/>
    </row>
    <row r="5" spans="1:25" s="247" customFormat="1" ht="27.75" x14ac:dyDescent="0.4">
      <c r="A5" s="352" t="s">
        <v>527</v>
      </c>
      <c r="B5" s="352"/>
      <c r="C5" s="352"/>
      <c r="D5" s="352"/>
      <c r="E5" s="352"/>
      <c r="F5" s="352"/>
      <c r="G5" s="352"/>
      <c r="H5" s="352"/>
      <c r="I5" s="352"/>
      <c r="J5" s="352"/>
      <c r="K5" s="352"/>
      <c r="L5" s="352"/>
      <c r="T5" s="171"/>
      <c r="U5" s="245"/>
      <c r="V5" s="245"/>
      <c r="W5" s="245"/>
      <c r="X5" s="245"/>
      <c r="Y5" s="245"/>
    </row>
    <row r="6" spans="1:25" s="247" customFormat="1" ht="27.75" x14ac:dyDescent="0.4">
      <c r="A6" s="98"/>
      <c r="B6" s="74"/>
      <c r="C6" s="74"/>
      <c r="D6" s="74"/>
      <c r="E6" s="74"/>
      <c r="F6" s="74"/>
      <c r="G6" s="74"/>
      <c r="H6" s="74"/>
      <c r="I6" s="74"/>
      <c r="J6" s="74"/>
      <c r="K6" s="172"/>
      <c r="L6" s="74"/>
      <c r="T6" s="171"/>
      <c r="U6" s="245"/>
      <c r="V6" s="245"/>
      <c r="W6" s="245"/>
      <c r="X6" s="245"/>
      <c r="Y6" s="245"/>
    </row>
    <row r="7" spans="1:25" s="247" customFormat="1" ht="27.75" x14ac:dyDescent="0.4">
      <c r="A7" s="353" t="s">
        <v>9</v>
      </c>
      <c r="B7" s="353"/>
      <c r="C7" s="353"/>
      <c r="D7" s="353"/>
      <c r="E7" s="353"/>
      <c r="F7" s="353"/>
      <c r="G7" s="353"/>
      <c r="H7" s="353"/>
      <c r="I7" s="353"/>
      <c r="J7" s="353"/>
      <c r="K7" s="353"/>
      <c r="L7" s="353"/>
      <c r="T7" s="171"/>
      <c r="U7" s="245"/>
      <c r="V7" s="245"/>
      <c r="W7" s="245"/>
      <c r="X7" s="245"/>
      <c r="Y7" s="245"/>
    </row>
    <row r="8" spans="1:25" s="247" customFormat="1" ht="27.75" x14ac:dyDescent="0.4">
      <c r="A8" s="75"/>
      <c r="B8" s="75"/>
      <c r="C8" s="75"/>
      <c r="D8" s="75"/>
      <c r="E8" s="75"/>
      <c r="F8" s="75"/>
      <c r="G8" s="75"/>
      <c r="H8" s="75"/>
      <c r="I8" s="75"/>
      <c r="J8" s="75"/>
      <c r="K8" s="75"/>
      <c r="L8" s="75"/>
      <c r="T8" s="171"/>
      <c r="U8" s="245"/>
      <c r="V8" s="245"/>
      <c r="W8" s="245"/>
      <c r="X8" s="245"/>
      <c r="Y8" s="245"/>
    </row>
    <row r="9" spans="1:25" s="247" customFormat="1" ht="27.75" x14ac:dyDescent="0.4">
      <c r="A9" s="359" t="str">
        <f>'1. паспорт местоположение'!A9:C9</f>
        <v>АО "Россети Тюмень"</v>
      </c>
      <c r="B9" s="359"/>
      <c r="C9" s="359"/>
      <c r="D9" s="359"/>
      <c r="E9" s="359"/>
      <c r="F9" s="359"/>
      <c r="G9" s="359"/>
      <c r="H9" s="359"/>
      <c r="I9" s="359"/>
      <c r="J9" s="359"/>
      <c r="K9" s="359"/>
      <c r="L9" s="359"/>
      <c r="T9" s="171"/>
      <c r="U9" s="399"/>
      <c r="V9" s="399"/>
      <c r="W9" s="399"/>
      <c r="X9" s="399"/>
      <c r="Y9" s="399"/>
    </row>
    <row r="10" spans="1:25" s="247" customFormat="1" ht="27.75" x14ac:dyDescent="0.4">
      <c r="A10" s="358" t="s">
        <v>8</v>
      </c>
      <c r="B10" s="358"/>
      <c r="C10" s="358"/>
      <c r="D10" s="358"/>
      <c r="E10" s="358"/>
      <c r="F10" s="358"/>
      <c r="G10" s="358"/>
      <c r="H10" s="358"/>
      <c r="I10" s="358"/>
      <c r="J10" s="358"/>
      <c r="K10" s="358"/>
      <c r="L10" s="358"/>
      <c r="T10" s="173"/>
      <c r="U10" s="173"/>
      <c r="W10" s="173"/>
      <c r="X10" s="173"/>
      <c r="Y10" s="174"/>
    </row>
    <row r="11" spans="1:25"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25" s="247" customFormat="1" ht="27.75" x14ac:dyDescent="0.25">
      <c r="A12" s="359" t="str">
        <f>'1. паспорт местоположение'!A12:C12</f>
        <v>M_TP3400.VL.0070</v>
      </c>
      <c r="B12" s="359"/>
      <c r="C12" s="359"/>
      <c r="D12" s="359"/>
      <c r="E12" s="359"/>
      <c r="F12" s="359"/>
      <c r="G12" s="359"/>
      <c r="H12" s="359"/>
      <c r="I12" s="359"/>
      <c r="J12" s="359"/>
      <c r="K12" s="359"/>
      <c r="L12" s="359"/>
      <c r="T12" s="248"/>
      <c r="U12" s="248"/>
      <c r="V12" s="249"/>
      <c r="W12" s="248"/>
      <c r="X12" s="248"/>
      <c r="Y12" s="248"/>
    </row>
    <row r="13" spans="1:25" s="247" customFormat="1" ht="27.75" customHeight="1" x14ac:dyDescent="0.4">
      <c r="A13" s="358" t="s">
        <v>7</v>
      </c>
      <c r="B13" s="358"/>
      <c r="C13" s="358"/>
      <c r="D13" s="358"/>
      <c r="E13" s="358"/>
      <c r="F13" s="358"/>
      <c r="G13" s="358"/>
      <c r="H13" s="358"/>
      <c r="I13" s="358"/>
      <c r="J13" s="358"/>
      <c r="K13" s="358"/>
      <c r="L13" s="358"/>
      <c r="T13" s="175"/>
      <c r="U13" s="401"/>
      <c r="V13" s="401"/>
      <c r="W13" s="401"/>
      <c r="X13" s="175"/>
      <c r="Y13" s="175"/>
    </row>
    <row r="14" spans="1:25" s="247" customFormat="1" ht="27.75" x14ac:dyDescent="0.4">
      <c r="A14" s="76"/>
      <c r="B14" s="76"/>
      <c r="C14" s="76"/>
      <c r="D14" s="76"/>
      <c r="E14" s="76"/>
      <c r="F14" s="76"/>
      <c r="G14" s="76"/>
      <c r="H14" s="76"/>
      <c r="I14" s="76"/>
      <c r="J14" s="76"/>
      <c r="K14" s="76"/>
      <c r="L14" s="76"/>
      <c r="T14" s="171"/>
      <c r="U14" s="171"/>
      <c r="V14" s="171"/>
      <c r="W14" s="171"/>
      <c r="X14" s="171"/>
      <c r="Y14" s="171"/>
    </row>
    <row r="15" spans="1:25" s="247" customFormat="1" ht="42" customHeight="1" x14ac:dyDescent="0.4">
      <c r="A15" s="402" t="str">
        <f>'1. паспорт местоположение'!A15:C15</f>
        <v>Реконструкция ВЛ-0.4кВ н.п.Антипино Нижнетавдинского РЭС Южного ТПО ( реконструкция ВЛИ-0,4 кВ - 2.7км)</v>
      </c>
      <c r="B15" s="402"/>
      <c r="C15" s="402"/>
      <c r="D15" s="402"/>
      <c r="E15" s="402"/>
      <c r="F15" s="402"/>
      <c r="G15" s="402"/>
      <c r="H15" s="402"/>
      <c r="I15" s="402"/>
      <c r="J15" s="402"/>
      <c r="K15" s="402"/>
      <c r="L15" s="402"/>
      <c r="T15" s="171"/>
      <c r="U15" s="248"/>
      <c r="V15" s="248"/>
      <c r="W15" s="248"/>
      <c r="X15" s="248"/>
      <c r="Y15" s="248"/>
    </row>
    <row r="16" spans="1:25" s="247" customFormat="1" ht="27.75" x14ac:dyDescent="0.4">
      <c r="A16" s="358" t="s">
        <v>6</v>
      </c>
      <c r="B16" s="358"/>
      <c r="C16" s="358"/>
      <c r="D16" s="358"/>
      <c r="E16" s="358"/>
      <c r="F16" s="358"/>
      <c r="G16" s="358"/>
      <c r="H16" s="358"/>
      <c r="I16" s="358"/>
      <c r="J16" s="358"/>
      <c r="K16" s="358"/>
      <c r="L16" s="358"/>
      <c r="T16" s="176"/>
      <c r="U16" s="399"/>
      <c r="V16" s="399"/>
      <c r="W16" s="399"/>
      <c r="X16" s="171"/>
      <c r="Y16" s="171"/>
    </row>
    <row r="17" spans="1:25" ht="27.75" x14ac:dyDescent="0.4">
      <c r="A17" s="177"/>
      <c r="B17" s="113"/>
      <c r="K17" s="178"/>
      <c r="T17" s="171"/>
      <c r="U17" s="399"/>
      <c r="V17" s="399"/>
      <c r="W17" s="399"/>
      <c r="X17" s="171"/>
      <c r="Y17" s="171"/>
    </row>
    <row r="18" spans="1:25" s="247" customFormat="1" ht="42" customHeight="1" x14ac:dyDescent="0.4">
      <c r="A18" s="402" t="s">
        <v>556</v>
      </c>
      <c r="B18" s="402"/>
      <c r="C18" s="402"/>
      <c r="D18" s="402"/>
      <c r="E18" s="402"/>
      <c r="F18" s="402"/>
      <c r="G18" s="402"/>
      <c r="H18" s="402"/>
      <c r="I18" s="402"/>
      <c r="J18" s="402"/>
      <c r="K18" s="402"/>
      <c r="L18" s="402"/>
      <c r="T18" s="171"/>
      <c r="U18" s="248"/>
      <c r="V18" s="248"/>
      <c r="W18" s="248"/>
      <c r="X18" s="248"/>
      <c r="Y18" s="248"/>
    </row>
    <row r="19" spans="1:25" ht="27.75" x14ac:dyDescent="0.4">
      <c r="D19" s="177"/>
      <c r="U19" s="171"/>
      <c r="V19" s="171"/>
      <c r="W19" s="171" t="s">
        <v>477</v>
      </c>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 '!D30*1000000</f>
        <v>5022043</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3" t="s">
        <v>289</v>
      </c>
      <c r="E24" s="403"/>
      <c r="F24" s="189">
        <f>SUM(B91:AZ91)</f>
        <v>6.2396011905674458</v>
      </c>
      <c r="K24" s="129"/>
      <c r="N24" s="190"/>
    </row>
    <row r="25" spans="1:25" x14ac:dyDescent="0.25">
      <c r="A25" s="182" t="s">
        <v>285</v>
      </c>
      <c r="B25" s="191">
        <f>-C62</f>
        <v>12403.413772484366</v>
      </c>
      <c r="D25" s="403" t="s">
        <v>287</v>
      </c>
      <c r="E25" s="403"/>
      <c r="F25" s="189">
        <f>IF(SUM(B92:AZ92)=0,"не окупается",SUM(B92:AZ92))</f>
        <v>14.534924472422494</v>
      </c>
      <c r="K25" s="129"/>
    </row>
    <row r="26" spans="1:25" x14ac:dyDescent="0.25">
      <c r="A26" s="184" t="s">
        <v>454</v>
      </c>
      <c r="B26" s="192">
        <v>6</v>
      </c>
      <c r="D26" s="403" t="s">
        <v>455</v>
      </c>
      <c r="E26" s="403"/>
      <c r="F26" s="193">
        <f>AZ89</f>
        <v>881095.01719208504</v>
      </c>
      <c r="K26" s="129"/>
    </row>
    <row r="27" spans="1:25" x14ac:dyDescent="0.25">
      <c r="A27" s="184" t="s">
        <v>284</v>
      </c>
      <c r="B27" s="192">
        <v>6</v>
      </c>
      <c r="D27" s="403" t="s">
        <v>456</v>
      </c>
      <c r="E27" s="403"/>
      <c r="F27" s="246" t="str">
        <f>IF(F26&gt;0,"да","нет")</f>
        <v>да</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479</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-122013.80290434878</v>
      </c>
      <c r="D61" s="123">
        <f t="shared" ref="D61:AZ61" si="6">SUM(D62:D67)</f>
        <v>-120918.13282197587</v>
      </c>
      <c r="E61" s="123">
        <f t="shared" si="6"/>
        <v>-119820.46726692503</v>
      </c>
      <c r="F61" s="123">
        <f t="shared" si="6"/>
        <v>-118723.01721885725</v>
      </c>
      <c r="G61" s="123">
        <f t="shared" si="6"/>
        <v>-117625.78979356909</v>
      </c>
      <c r="H61" s="123">
        <f t="shared" si="6"/>
        <v>-116528.79065320165</v>
      </c>
      <c r="I61" s="123">
        <f t="shared" si="6"/>
        <v>-127835.44079490754</v>
      </c>
      <c r="J61" s="123">
        <f t="shared" si="6"/>
        <v>-126738.91973900568</v>
      </c>
      <c r="K61" s="123">
        <f t="shared" si="6"/>
        <v>-125642.64853522679</v>
      </c>
      <c r="L61" s="123">
        <f t="shared" si="6"/>
        <v>-124546.63467913456</v>
      </c>
      <c r="M61" s="123">
        <f t="shared" si="6"/>
        <v>-123841.45639889801</v>
      </c>
      <c r="N61" s="123">
        <f t="shared" si="6"/>
        <v>-122757.6977463159</v>
      </c>
      <c r="O61" s="123">
        <f t="shared" si="6"/>
        <v>-134077.98559044069</v>
      </c>
      <c r="P61" s="123">
        <f t="shared" si="6"/>
        <v>-132995.5113680303</v>
      </c>
      <c r="Q61" s="123">
        <f t="shared" si="6"/>
        <v>-131913.70840274764</v>
      </c>
      <c r="R61" s="123">
        <f t="shared" si="6"/>
        <v>-130832.59683230646</v>
      </c>
      <c r="S61" s="123">
        <f t="shared" si="6"/>
        <v>-129752.19739855206</v>
      </c>
      <c r="T61" s="123">
        <f t="shared" si="6"/>
        <v>-128672.53146558504</v>
      </c>
      <c r="U61" s="123">
        <f t="shared" si="6"/>
        <v>-139997.03481091335</v>
      </c>
      <c r="V61" s="123">
        <f t="shared" si="6"/>
        <v>-138918.90255474261</v>
      </c>
      <c r="W61" s="123">
        <f t="shared" si="6"/>
        <v>-138733.89178917225</v>
      </c>
      <c r="X61" s="123">
        <f t="shared" si="6"/>
        <v>-137684.15620994929</v>
      </c>
      <c r="Y61" s="123">
        <f t="shared" si="6"/>
        <v>-136636.07404714965</v>
      </c>
      <c r="Z61" s="123">
        <f t="shared" si="6"/>
        <v>-135589.69490326603</v>
      </c>
      <c r="AA61" s="123">
        <f t="shared" si="6"/>
        <v>-134545.06986886589</v>
      </c>
      <c r="AB61" s="123">
        <f t="shared" si="6"/>
        <v>-133502.25156723373</v>
      </c>
      <c r="AC61" s="123">
        <f t="shared" si="6"/>
        <v>-132461.29420035263</v>
      </c>
      <c r="AD61" s="123">
        <f t="shared" si="6"/>
        <v>-131422.25359626507</v>
      </c>
      <c r="AE61" s="123">
        <f t="shared" si="6"/>
        <v>-130385.18725785492</v>
      </c>
      <c r="AF61" s="123">
        <f t="shared" si="6"/>
        <v>-129350.15441309244</v>
      </c>
      <c r="AG61" s="123">
        <f t="shared" si="6"/>
        <v>-128317.21606678708</v>
      </c>
      <c r="AH61" s="123">
        <f t="shared" si="6"/>
        <v>-127286.43505389258</v>
      </c>
      <c r="AI61" s="123">
        <f t="shared" si="6"/>
        <v>-126257.87609441124</v>
      </c>
      <c r="AJ61" s="123">
        <f t="shared" si="6"/>
        <v>-125231.60584994545</v>
      </c>
      <c r="AK61" s="123">
        <f t="shared" si="6"/>
        <v>-124207.6929819457</v>
      </c>
      <c r="AL61" s="123">
        <f t="shared" si="6"/>
        <v>-123186.20821170593</v>
      </c>
      <c r="AM61" s="123">
        <f t="shared" si="6"/>
        <v>-122167.22438215899</v>
      </c>
      <c r="AN61" s="123">
        <f t="shared" si="6"/>
        <v>-121150.81652152564</v>
      </c>
      <c r="AO61" s="123">
        <f t="shared" si="6"/>
        <v>-120137.06190887328</v>
      </c>
      <c r="AP61" s="123">
        <f t="shared" si="6"/>
        <v>-119126.04014164137</v>
      </c>
      <c r="AQ61" s="123">
        <f t="shared" si="6"/>
        <v>-118117.8332051925</v>
      </c>
      <c r="AR61" s="123">
        <f t="shared" si="6"/>
        <v>-117112.52554445012</v>
      </c>
      <c r="AS61" s="123">
        <f t="shared" si="6"/>
        <v>-116110.2041376855</v>
      </c>
      <c r="AT61" s="123">
        <f t="shared" si="6"/>
        <v>-115110.95857251793</v>
      </c>
      <c r="AU61" s="123">
        <f t="shared" si="6"/>
        <v>-114114.88112419535</v>
      </c>
      <c r="AV61" s="123">
        <f t="shared" si="6"/>
        <v>-113122.06683622309</v>
      </c>
      <c r="AW61" s="123">
        <f t="shared" si="6"/>
        <v>-112132.61360341165</v>
      </c>
      <c r="AX61" s="123">
        <f t="shared" si="6"/>
        <v>-111146.62225741587</v>
      </c>
      <c r="AY61" s="123">
        <f t="shared" si="6"/>
        <v>-110164.19665484023</v>
      </c>
      <c r="AZ61" s="123">
        <f t="shared" si="6"/>
        <v>-109185.44376798731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-109380.09654</v>
      </c>
      <c r="D67" s="123">
        <f>-(($B$21+$B$22)*$B$24+($B$21+$B$22)*$B$24+SUM($B$69:D69))/2*$B31</f>
        <v>-108275.24707999999</v>
      </c>
      <c r="E67" s="123">
        <f>-(($B$21+$B$22)*$B$24+($B$21+$B$22)*$B$24+SUM($B$69:E69))/2*$B31</f>
        <v>-107170.39761999999</v>
      </c>
      <c r="F67" s="123">
        <f>-(($B$21+$B$22)*$B$24+($B$21+$B$22)*$B$24+SUM($B$69:F69))/2*$B31</f>
        <v>-106065.54816000001</v>
      </c>
      <c r="G67" s="123">
        <f>-(($B$21+$B$22)*$B$24+($B$21+$B$22)*$B$24+SUM($B$69:G69))/2*$B31</f>
        <v>-104960.69869999998</v>
      </c>
      <c r="H67" s="123">
        <f>-(($B$21+$B$22)*$B$24+($B$21+$B$22)*$B$24+SUM($B$69:H69))/2*$B31</f>
        <v>-103855.84924</v>
      </c>
      <c r="I67" s="123">
        <f>-(($B$21+$B$22)*$B$24+($B$21+$B$22)*$B$24+SUM($B$69:I69))/2*$B31</f>
        <v>-102750.99978</v>
      </c>
      <c r="J67" s="123">
        <f>-(($B$21+$B$22)*$B$24+($B$21+$B$22)*$B$24+SUM($B$69:J69))/2*$B31</f>
        <v>-101646.15031999999</v>
      </c>
      <c r="K67" s="123">
        <f>-(($B$21+$B$22)*$B$24+($B$21+$B$22)*$B$24+SUM($B$69:K69))/2*$B31</f>
        <v>-100541.30085999999</v>
      </c>
      <c r="L67" s="123">
        <f>-(($B$21+$B$22)*$B$24+($B$21+$B$22)*$B$24+SUM($B$69:L69))/2*$B31</f>
        <v>-99436.451400000005</v>
      </c>
      <c r="M67" s="123">
        <f>-(($B$21+$B$22)*$B$24+($B$21+$B$22)*$B$24+SUM($B$69:M69))/2*$B31</f>
        <v>-98331.601939999979</v>
      </c>
      <c r="N67" s="123">
        <f>-(($B$21+$B$22)*$B$24+($B$21+$B$22)*$B$24+SUM($B$69:N69))/2*$B31</f>
        <v>-97226.752479999996</v>
      </c>
      <c r="O67" s="123">
        <f>-(($B$21+$B$22)*$B$24+($B$21+$B$22)*$B$24+SUM($B$69:O69))/2*$B31</f>
        <v>-96121.903019999998</v>
      </c>
      <c r="P67" s="123">
        <f>-(($B$21+$B$22)*$B$24+($B$21+$B$22)*$B$24+SUM($B$69:P69))/2*$B31</f>
        <v>-95017.053559999986</v>
      </c>
      <c r="Q67" s="123">
        <f>-(($B$21+$B$22)*$B$24+($B$21+$B$22)*$B$24+SUM($B$69:Q69))/2*$B31</f>
        <v>-93912.204099999988</v>
      </c>
      <c r="R67" s="123">
        <f>-(($B$21+$B$22)*$B$24+($B$21+$B$22)*$B$24+SUM($B$69:R69))/2*$B31</f>
        <v>-92807.35463999999</v>
      </c>
      <c r="S67" s="123">
        <f>-(($B$21+$B$22)*$B$24+($B$21+$B$22)*$B$24+SUM($B$69:S69))/2*$B31</f>
        <v>-91702.505179999978</v>
      </c>
      <c r="T67" s="123">
        <f>-(($B$21+$B$22)*$B$24+($B$21+$B$22)*$B$24+SUM($B$69:T69))/2*$B31</f>
        <v>-90597.655719999995</v>
      </c>
      <c r="U67" s="123">
        <f>-(($B$21+$B$22)*$B$24+($B$21+$B$22)*$B$24+SUM($B$69:U69))/2*$B31</f>
        <v>-89492.806259999983</v>
      </c>
      <c r="V67" s="123">
        <f>-(($B$21+$B$22)*$B$24+($B$21+$B$22)*$B$24+SUM($B$69:V69))/2*$B31</f>
        <v>-88387.956799999985</v>
      </c>
      <c r="W67" s="123">
        <f>-(($B$21+$B$22)*$B$24+($B$21+$B$22)*$B$24+SUM($B$69:W69))/2*$B31</f>
        <v>-87283.107339999988</v>
      </c>
      <c r="X67" s="123">
        <f>-(($B$21+$B$22)*$B$24+($B$21+$B$22)*$B$24+SUM($B$69:X69))/2*$B31</f>
        <v>-86178.25787999999</v>
      </c>
      <c r="Y67" s="123">
        <f>-(($B$21+$B$22)*$B$24+($B$21+$B$22)*$B$24+SUM($B$69:Y69))/2*$B31</f>
        <v>-85073.408419999978</v>
      </c>
      <c r="Z67" s="123">
        <f>-(($B$21+$B$22)*$B$24+($B$21+$B$22)*$B$24+SUM($B$69:Z69))/2*$B31</f>
        <v>-83968.558959999995</v>
      </c>
      <c r="AA67" s="123">
        <f>-(($B$21+$B$22)*$B$24+($B$21+$B$22)*$B$24+SUM($B$69:AA69))/2*$B31</f>
        <v>-82863.709499999997</v>
      </c>
      <c r="AB67" s="123">
        <f>-(($B$21+$B$22)*$B$24+($B$21+$B$22)*$B$24+SUM($B$69:AB69))/2*$B31</f>
        <v>-81758.860039999985</v>
      </c>
      <c r="AC67" s="123">
        <f>-(($B$21+$B$22)*$B$24+($B$21+$B$22)*$B$24+SUM($B$69:AC69))/2*$B31</f>
        <v>-80654.010579999987</v>
      </c>
      <c r="AD67" s="123">
        <f>-(($B$21+$B$22)*$B$24+($B$21+$B$22)*$B$24+SUM($B$69:AD69))/2*$B31</f>
        <v>-79549.16111999999</v>
      </c>
      <c r="AE67" s="123">
        <f>-(($B$21+$B$22)*$B$24+($B$21+$B$22)*$B$24+SUM($B$69:AE69))/2*$B31</f>
        <v>-78444.311660000007</v>
      </c>
      <c r="AF67" s="123">
        <f>-(($B$21+$B$22)*$B$24+($B$21+$B$22)*$B$24+SUM($B$69:AF69))/2*$B31</f>
        <v>-77339.462199999994</v>
      </c>
      <c r="AG67" s="123">
        <f>-(($B$21+$B$22)*$B$24+($B$21+$B$22)*$B$24+SUM($B$69:AG69))/2*$B31</f>
        <v>-76234.612739999997</v>
      </c>
      <c r="AH67" s="123">
        <f>-(($B$21+$B$22)*$B$24+($B$21+$B$22)*$B$24+SUM($B$69:AH69))/2*$B31</f>
        <v>-75129.763279999999</v>
      </c>
      <c r="AI67" s="123">
        <f>-(($B$21+$B$22)*$B$24+($B$21+$B$22)*$B$24+SUM($B$69:AI69))/2*$B31</f>
        <v>-74024.913820000002</v>
      </c>
      <c r="AJ67" s="123">
        <f>-(($B$21+$B$22)*$B$24+($B$21+$B$22)*$B$24+SUM($B$69:AJ69))/2*$B31</f>
        <v>-72920.064360000004</v>
      </c>
      <c r="AK67" s="123">
        <f>-(($B$21+$B$22)*$B$24+($B$21+$B$22)*$B$24+SUM($B$69:AK69))/2*$B31</f>
        <v>-71815.214900000006</v>
      </c>
      <c r="AL67" s="123">
        <f>-(($B$21+$B$22)*$B$24+($B$21+$B$22)*$B$24+SUM($B$69:AL69))/2*$B31</f>
        <v>-70710.365440000009</v>
      </c>
      <c r="AM67" s="123">
        <f>-(($B$21+$B$22)*$B$24+($B$21+$B$22)*$B$24+SUM($B$69:AM69))/2*$B31</f>
        <v>-69605.515980000011</v>
      </c>
      <c r="AN67" s="123">
        <f>-(($B$21+$B$22)*$B$24+($B$21+$B$22)*$B$24+SUM($B$69:AN69))/2*$B31</f>
        <v>-68500.666520000013</v>
      </c>
      <c r="AO67" s="123">
        <f>-(($B$21+$B$22)*$B$24+($B$21+$B$22)*$B$24+SUM($B$69:AO69))/2*$B31</f>
        <v>-67395.817060000001</v>
      </c>
      <c r="AP67" s="123">
        <f>-(($B$21+$B$22)*$B$24+($B$21+$B$22)*$B$24+SUM($B$69:AP69))/2*$B31</f>
        <v>-66290.967600000018</v>
      </c>
      <c r="AQ67" s="123">
        <f>-(($B$21+$B$22)*$B$24+($B$21+$B$22)*$B$24+SUM($B$69:AQ69))/2*$B31</f>
        <v>-65186.118140000021</v>
      </c>
      <c r="AR67" s="123">
        <f>-(($B$21+$B$22)*$B$24+($B$21+$B$22)*$B$24+SUM($B$69:AR69))/2*$B31</f>
        <v>-64081.268680000016</v>
      </c>
      <c r="AS67" s="123">
        <f>-(($B$21+$B$22)*$B$24+($B$21+$B$22)*$B$24+SUM($B$69:AS69))/2*$B31</f>
        <v>-62976.419220000011</v>
      </c>
      <c r="AT67" s="123">
        <f>-(($B$21+$B$22)*$B$24+($B$21+$B$22)*$B$24+SUM($B$69:AT69))/2*$B31</f>
        <v>-61871.569760000006</v>
      </c>
      <c r="AU67" s="123">
        <f>-(($B$21+$B$22)*$B$24+($B$21+$B$22)*$B$24+SUM($B$69:AU69))/2*$B31</f>
        <v>-60766.720300000008</v>
      </c>
      <c r="AV67" s="123">
        <f>-(($B$21+$B$22)*$B$24+($B$21+$B$22)*$B$24+SUM($B$69:AV69))/2*$B31</f>
        <v>-59661.870840000003</v>
      </c>
      <c r="AW67" s="123">
        <f>-(($B$21+$B$22)*$B$24+($B$21+$B$22)*$B$24+SUM($B$69:AW69))/2*$B31</f>
        <v>-58557.021379999998</v>
      </c>
      <c r="AX67" s="123">
        <f>-(($B$21+$B$22)*$B$24+($B$21+$B$22)*$B$24+SUM($B$69:AX69))/2*$B31</f>
        <v>-57452.171919999993</v>
      </c>
      <c r="AY67" s="123">
        <f>-(($B$21+$B$22)*$B$24+($B$21+$B$22)*$B$24+SUM($B$69:AY69))/2*$B31</f>
        <v>-56347.322459999988</v>
      </c>
      <c r="AZ67" s="123">
        <f>-(($B$21+$B$22)*$B$24+($B$21+$B$22)*$B$24+SUM($B$69:AZ69))/2*$B31</f>
        <v>-55242.472999999984</v>
      </c>
    </row>
    <row r="68" spans="1:52" s="177" customFormat="1" ht="14.25" x14ac:dyDescent="0.25">
      <c r="A68" s="215" t="s">
        <v>466</v>
      </c>
      <c r="B68" s="122">
        <f t="shared" ref="B68:AZ68" si="10">B60+B61</f>
        <v>0</v>
      </c>
      <c r="C68" s="122">
        <f t="shared" si="10"/>
        <v>886437.45686988847</v>
      </c>
      <c r="D68" s="122">
        <f t="shared" si="10"/>
        <v>927729.6215814139</v>
      </c>
      <c r="E68" s="122">
        <f t="shared" si="10"/>
        <v>960285.60690880369</v>
      </c>
      <c r="F68" s="122">
        <f t="shared" si="10"/>
        <v>993785.08180799009</v>
      </c>
      <c r="G68" s="122">
        <f t="shared" si="10"/>
        <v>1028259.1992365327</v>
      </c>
      <c r="H68" s="122">
        <f t="shared" si="10"/>
        <v>1063732.7480478031</v>
      </c>
      <c r="I68" s="122">
        <f t="shared" si="10"/>
        <v>1087833.9440671275</v>
      </c>
      <c r="J68" s="122">
        <f t="shared" si="10"/>
        <v>1125400.5466688909</v>
      </c>
      <c r="K68" s="122">
        <f t="shared" si="10"/>
        <v>1164061.0018649064</v>
      </c>
      <c r="L68" s="122">
        <f t="shared" si="10"/>
        <v>1203848.1252330027</v>
      </c>
      <c r="M68" s="122">
        <f t="shared" si="10"/>
        <v>1928294.105360711</v>
      </c>
      <c r="N68" s="122">
        <f t="shared" si="10"/>
        <v>1990941.9308660813</v>
      </c>
      <c r="O68" s="122">
        <f t="shared" si="10"/>
        <v>2043032.6318803285</v>
      </c>
      <c r="P68" s="122">
        <f t="shared" si="10"/>
        <v>2109428.4246268626</v>
      </c>
      <c r="Q68" s="122">
        <f t="shared" si="10"/>
        <v>2177782.9456719914</v>
      </c>
      <c r="R68" s="122">
        <f t="shared" si="10"/>
        <v>2248154.956864675</v>
      </c>
      <c r="S68" s="122">
        <f t="shared" si="10"/>
        <v>2320604.9829093385</v>
      </c>
      <c r="T68" s="122">
        <f t="shared" si="10"/>
        <v>2395195.3642515428</v>
      </c>
      <c r="U68" s="122">
        <f t="shared" si="10"/>
        <v>2459586.8977777287</v>
      </c>
      <c r="V68" s="122">
        <f t="shared" si="10"/>
        <v>2538652.5480115586</v>
      </c>
      <c r="W68" s="122">
        <f t="shared" si="10"/>
        <v>3078079.6162309716</v>
      </c>
      <c r="X68" s="122">
        <f t="shared" si="10"/>
        <v>3175633.7570507987</v>
      </c>
      <c r="Y68" s="122">
        <f t="shared" si="10"/>
        <v>3276081.3766114204</v>
      </c>
      <c r="Z68" s="122">
        <f t="shared" si="10"/>
        <v>3379509.2792750616</v>
      </c>
      <c r="AA68" s="122">
        <f t="shared" si="10"/>
        <v>3486006.8735348121</v>
      </c>
      <c r="AB68" s="122">
        <f t="shared" si="10"/>
        <v>3595666.2501385543</v>
      </c>
      <c r="AC68" s="122">
        <f t="shared" si="10"/>
        <v>3708582.2625566097</v>
      </c>
      <c r="AD68" s="122">
        <f t="shared" si="10"/>
        <v>3824852.6098634065</v>
      </c>
      <c r="AE68" s="122">
        <f t="shared" si="10"/>
        <v>3944577.9221056076</v>
      </c>
      <c r="AF68" s="122">
        <f t="shared" si="10"/>
        <v>4067861.8482312742</v>
      </c>
      <c r="AG68" s="122">
        <f t="shared" si="10"/>
        <v>4194811.1466569109</v>
      </c>
      <c r="AH68" s="122">
        <f t="shared" si="10"/>
        <v>4325535.7785515161</v>
      </c>
      <c r="AI68" s="122">
        <f t="shared" si="10"/>
        <v>4460149.00391916</v>
      </c>
      <c r="AJ68" s="122">
        <f t="shared" si="10"/>
        <v>4598767.4805640317</v>
      </c>
      <c r="AK68" s="122">
        <f t="shared" si="10"/>
        <v>4741511.3660244523</v>
      </c>
      <c r="AL68" s="122">
        <f t="shared" si="10"/>
        <v>4888504.4225648837</v>
      </c>
      <c r="AM68" s="122">
        <f t="shared" si="10"/>
        <v>5039874.1253177281</v>
      </c>
      <c r="AN68" s="122">
        <f t="shared" si="10"/>
        <v>5195751.7736693583</v>
      </c>
      <c r="AO68" s="122">
        <f t="shared" si="10"/>
        <v>5356272.605987737</v>
      </c>
      <c r="AP68" s="122">
        <f t="shared" si="10"/>
        <v>5521575.9177918667</v>
      </c>
      <c r="AQ68" s="122">
        <f t="shared" si="10"/>
        <v>5691805.1834663227</v>
      </c>
      <c r="AR68" s="122">
        <f t="shared" si="10"/>
        <v>5867108.1816272102</v>
      </c>
      <c r="AS68" s="122">
        <f t="shared" si="10"/>
        <v>6047637.124249124</v>
      </c>
      <c r="AT68" s="122">
        <f t="shared" si="10"/>
        <v>6233548.7896658964</v>
      </c>
      <c r="AU68" s="122">
        <f t="shared" si="10"/>
        <v>6425004.6595613714</v>
      </c>
      <c r="AV68" s="122">
        <f t="shared" si="10"/>
        <v>6622171.0600699093</v>
      </c>
      <c r="AW68" s="122">
        <f t="shared" si="10"/>
        <v>6825219.3071099063</v>
      </c>
      <c r="AX68" s="122">
        <f t="shared" si="10"/>
        <v>7034325.8560773013</v>
      </c>
      <c r="AY68" s="122">
        <f t="shared" si="10"/>
        <v>7249672.4560299171</v>
      </c>
      <c r="AZ68" s="122">
        <f t="shared" si="10"/>
        <v>7471446.3084973153</v>
      </c>
    </row>
    <row r="69" spans="1:52" x14ac:dyDescent="0.25">
      <c r="A69" s="214" t="s">
        <v>258</v>
      </c>
      <c r="B69" s="123">
        <v>0</v>
      </c>
      <c r="C69" s="123">
        <f>IF($B$21-ABS(SUM($B$69:B69))&gt;0,-$B$21/$B$23,0)</f>
        <v>-100440.86</v>
      </c>
      <c r="D69" s="123">
        <f>IF($B$21-ABS(SUM($B$69:C69))&gt;0,-$B$21/$B$23,0)</f>
        <v>-100440.86</v>
      </c>
      <c r="E69" s="123">
        <f>IF($B$21-ABS(SUM($B$69:D69))&gt;0,-$B$21/$B$23,0)</f>
        <v>-100440.86</v>
      </c>
      <c r="F69" s="123">
        <f>IF($B$21-ABS(SUM($B$69:E69))&gt;0,-$B$21/$B$23,0)</f>
        <v>-100440.86</v>
      </c>
      <c r="G69" s="123">
        <f>IF($B$21-ABS(SUM($B$69:F69))&gt;0,-$B$21/$B$23,0)</f>
        <v>-100440.86</v>
      </c>
      <c r="H69" s="123">
        <f>IF($B$21-ABS(SUM($B$69:G69))&gt;0,-$B$21/$B$23,0)</f>
        <v>-100440.86</v>
      </c>
      <c r="I69" s="123">
        <f>IF($B$21-ABS(SUM($B$69:H69))&gt;0,-$B$21/$B$23,0)</f>
        <v>-100440.86</v>
      </c>
      <c r="J69" s="123">
        <f>IF($B$21-ABS(SUM($B$69:I69))&gt;0,-$B$21/$B$23,0)</f>
        <v>-100440.86</v>
      </c>
      <c r="K69" s="123">
        <f>IF($B$21-ABS(SUM($B$69:J69))&gt;0,-$B$21/$B$23,0)</f>
        <v>-100440.86</v>
      </c>
      <c r="L69" s="123">
        <f>IF($B$21-ABS(SUM($B$69:K69))&gt;0,-$B$21/$B$23,0)</f>
        <v>-100440.86</v>
      </c>
      <c r="M69" s="123">
        <f>IF($B$21-ABS(SUM($B$69:L69))&gt;0,-$B$21/$B$23,0)</f>
        <v>-100440.86</v>
      </c>
      <c r="N69" s="123">
        <f>IF($B$21-ABS(SUM($B$69:M69))&gt;0,-$B$21/$B$23,0)</f>
        <v>-100440.86</v>
      </c>
      <c r="O69" s="123">
        <f>IF($B$21-ABS(SUM($B$69:N69))&gt;0,-$B$21/$B$23,0)</f>
        <v>-100440.86</v>
      </c>
      <c r="P69" s="123">
        <f>IF($B$21-ABS(SUM($B$69:O69))&gt;0,-$B$21/$B$23,0)</f>
        <v>-100440.86</v>
      </c>
      <c r="Q69" s="123">
        <f>IF($B$21-ABS(SUM($B$69:P69))&gt;0,-$B$21/$B$23,0)</f>
        <v>-100440.86</v>
      </c>
      <c r="R69" s="123">
        <f>IF($B$21-ABS(SUM($B$69:Q69))&gt;0,-$B$21/$B$23,0)</f>
        <v>-100440.86</v>
      </c>
      <c r="S69" s="123">
        <f>IF($B$21-ABS(SUM($B$69:R69))&gt;0,-$B$21/$B$23,0)</f>
        <v>-100440.86</v>
      </c>
      <c r="T69" s="123">
        <f>IF($B$21-ABS(SUM($B$69:S69))&gt;0,-$B$21/$B$23,0)</f>
        <v>-100440.86</v>
      </c>
      <c r="U69" s="123">
        <f>IF($B$21-ABS(SUM($B$69:T69))&gt;0,-$B$21/$B$23,0)</f>
        <v>-100440.86</v>
      </c>
      <c r="V69" s="123">
        <f>IF($B$21-ABS(SUM($B$69:U69))&gt;0,-$B$21/$B$23,0)</f>
        <v>-100440.86</v>
      </c>
      <c r="W69" s="123">
        <f>IF($B$21-ABS(SUM($B$69:V69))&gt;0,-$B$21/$B$23,0)</f>
        <v>-100440.86</v>
      </c>
      <c r="X69" s="123">
        <f>IF($B$21-ABS(SUM($B$69:W69))&gt;0,-$B$21/$B$23,0)</f>
        <v>-100440.86</v>
      </c>
      <c r="Y69" s="123">
        <f>IF($B$21-ABS(SUM($B$69:X69))&gt;0,-$B$21/$B$23,0)</f>
        <v>-100440.86</v>
      </c>
      <c r="Z69" s="123">
        <f>IF($B$21-ABS(SUM($B$69:Y69))&gt;0,-$B$21/$B$23,0)</f>
        <v>-100440.86</v>
      </c>
      <c r="AA69" s="123">
        <f>IF($B$21-ABS(SUM($B$69:Z69))&gt;0,-$B$21/$B$23,0)</f>
        <v>-100440.86</v>
      </c>
      <c r="AB69" s="123">
        <f>IF($B$21-ABS(SUM($B$69:AA69))&gt;0,-$B$21/$B$23,0)</f>
        <v>-100440.86</v>
      </c>
      <c r="AC69" s="123">
        <f>IF($B$21-ABS(SUM($B$69:AB69))&gt;0,-$B$21/$B$23,0)</f>
        <v>-100440.86</v>
      </c>
      <c r="AD69" s="123">
        <f>IF($B$21-ABS(SUM($B$69:AC69))&gt;0,-$B$21/$B$23,0)</f>
        <v>-100440.86</v>
      </c>
      <c r="AE69" s="123">
        <f>IF($B$21-ABS(SUM($B$69:AD69))&gt;0,-$B$21/$B$23,0)</f>
        <v>-100440.86</v>
      </c>
      <c r="AF69" s="123">
        <f>IF($B$21-ABS(SUM($B$69:AE69))&gt;0,-$B$21/$B$23,0)</f>
        <v>-100440.86</v>
      </c>
      <c r="AG69" s="123">
        <f>IF($B$21-ABS(SUM($B$69:AF69))&gt;0,-$B$21/$B$23,0)</f>
        <v>-100440.86</v>
      </c>
      <c r="AH69" s="123">
        <f>IF($B$21-ABS(SUM($B$69:AG69))&gt;0,-$B$21/$B$23,0)</f>
        <v>-100440.86</v>
      </c>
      <c r="AI69" s="123">
        <f>IF($B$21-ABS(SUM($B$69:AH69))&gt;0,-$B$21/$B$23,0)</f>
        <v>-100440.86</v>
      </c>
      <c r="AJ69" s="123">
        <f>IF($B$21-ABS(SUM($B$69:AI69))&gt;0,-$B$21/$B$23,0)</f>
        <v>-100440.86</v>
      </c>
      <c r="AK69" s="123">
        <f>IF($B$21-ABS(SUM($B$69:AJ69))&gt;0,-$B$21/$B$23,0)</f>
        <v>-100440.86</v>
      </c>
      <c r="AL69" s="123">
        <f>IF($B$21-ABS(SUM($B$69:AK69))&gt;0,-$B$21/$B$23,0)</f>
        <v>-100440.86</v>
      </c>
      <c r="AM69" s="123">
        <f>IF($B$21-ABS(SUM($B$69:AL69))&gt;0,-$B$21/$B$23,0)</f>
        <v>-100440.86</v>
      </c>
      <c r="AN69" s="123">
        <f>IF($B$21-ABS(SUM($B$69:AM69))&gt;0,-$B$21/$B$23,0)</f>
        <v>-100440.86</v>
      </c>
      <c r="AO69" s="123">
        <f>IF($B$21-ABS(SUM($B$69:AN69))&gt;0,-$B$21/$B$23,0)</f>
        <v>-100440.86</v>
      </c>
      <c r="AP69" s="123">
        <f>IF($B$21-ABS(SUM($B$69:AO69))&gt;0,-$B$21/$B$23,0)</f>
        <v>-100440.86</v>
      </c>
      <c r="AQ69" s="123">
        <f>IF($B$21-ABS(SUM($B$69:AP69))&gt;0,-$B$21/$B$23,0)</f>
        <v>-100440.86</v>
      </c>
      <c r="AR69" s="123">
        <f>IF($B$21-ABS(SUM($B$69:AQ69))&gt;0,-$B$21/$B$23,0)</f>
        <v>-100440.86</v>
      </c>
      <c r="AS69" s="123">
        <f>IF($B$21-ABS(SUM($B$69:AR69))&gt;0,-$B$21/$B$23,0)</f>
        <v>-100440.86</v>
      </c>
      <c r="AT69" s="123">
        <f>IF($B$21-ABS(SUM($B$69:AS69))&gt;0,-$B$21/$B$23,0)</f>
        <v>-100440.86</v>
      </c>
      <c r="AU69" s="123">
        <f>IF($B$21-ABS(SUM($B$69:AT69))&gt;0,-$B$21/$B$23,0)</f>
        <v>-100440.86</v>
      </c>
      <c r="AV69" s="123">
        <f>IF($B$21-ABS(SUM($B$69:AU69))&gt;0,-$B$21/$B$23,0)</f>
        <v>-100440.86</v>
      </c>
      <c r="AW69" s="123">
        <f>IF($B$21-ABS(SUM($B$69:AV69))&gt;0,-$B$21/$B$23,0)</f>
        <v>-100440.86</v>
      </c>
      <c r="AX69" s="123">
        <f>IF($B$21-ABS(SUM($B$69:AW69))&gt;0,-$B$21/$B$23,0)</f>
        <v>-100440.86</v>
      </c>
      <c r="AY69" s="123">
        <f>IF($B$21-ABS(SUM($B$69:AX69))&gt;0,-$B$21/$B$23,0)</f>
        <v>-100440.86</v>
      </c>
      <c r="AZ69" s="123">
        <f>IF($B$21-ABS(SUM($B$69:AY69))&gt;0,-$B$21/$B$23,0)</f>
        <v>-100440.86</v>
      </c>
    </row>
    <row r="70" spans="1:52" s="177" customFormat="1" ht="14.25" x14ac:dyDescent="0.25">
      <c r="A70" s="215" t="s">
        <v>467</v>
      </c>
      <c r="B70" s="122">
        <f t="shared" ref="B70:AZ70" si="11">B68+B69</f>
        <v>0</v>
      </c>
      <c r="C70" s="122">
        <f t="shared" si="11"/>
        <v>785996.59686988848</v>
      </c>
      <c r="D70" s="122">
        <f t="shared" si="11"/>
        <v>827288.76158141391</v>
      </c>
      <c r="E70" s="122">
        <f t="shared" si="11"/>
        <v>859844.7469088037</v>
      </c>
      <c r="F70" s="122">
        <f t="shared" si="11"/>
        <v>893344.22180799011</v>
      </c>
      <c r="G70" s="122">
        <f t="shared" si="11"/>
        <v>927818.33923653269</v>
      </c>
      <c r="H70" s="122">
        <f t="shared" si="11"/>
        <v>963291.88804780308</v>
      </c>
      <c r="I70" s="122">
        <f t="shared" si="11"/>
        <v>987393.08406712755</v>
      </c>
      <c r="J70" s="122">
        <f t="shared" si="11"/>
        <v>1024959.6866688909</v>
      </c>
      <c r="K70" s="122">
        <f t="shared" si="11"/>
        <v>1063620.1418649063</v>
      </c>
      <c r="L70" s="122">
        <f t="shared" si="11"/>
        <v>1103407.2652330026</v>
      </c>
      <c r="M70" s="122">
        <f t="shared" si="11"/>
        <v>1827853.2453607109</v>
      </c>
      <c r="N70" s="122">
        <f t="shared" si="11"/>
        <v>1890501.0708660812</v>
      </c>
      <c r="O70" s="122">
        <f t="shared" si="11"/>
        <v>1942591.7718803284</v>
      </c>
      <c r="P70" s="122">
        <f t="shared" si="11"/>
        <v>2008987.5646268625</v>
      </c>
      <c r="Q70" s="122">
        <f t="shared" si="11"/>
        <v>2077342.0856719913</v>
      </c>
      <c r="R70" s="122">
        <f t="shared" si="11"/>
        <v>2147714.0968646752</v>
      </c>
      <c r="S70" s="122">
        <f t="shared" si="11"/>
        <v>2220164.1229093387</v>
      </c>
      <c r="T70" s="122">
        <f t="shared" si="11"/>
        <v>2294754.504251543</v>
      </c>
      <c r="U70" s="122">
        <f t="shared" si="11"/>
        <v>2359146.0377777289</v>
      </c>
      <c r="V70" s="122">
        <f t="shared" si="11"/>
        <v>2438211.6880115587</v>
      </c>
      <c r="W70" s="122">
        <f t="shared" si="11"/>
        <v>2977638.7562309718</v>
      </c>
      <c r="X70" s="122">
        <f t="shared" si="11"/>
        <v>3075192.8970507989</v>
      </c>
      <c r="Y70" s="122">
        <f t="shared" si="11"/>
        <v>3175640.5166114205</v>
      </c>
      <c r="Z70" s="122">
        <f t="shared" si="11"/>
        <v>3279068.4192750617</v>
      </c>
      <c r="AA70" s="122">
        <f t="shared" si="11"/>
        <v>3385566.0135348123</v>
      </c>
      <c r="AB70" s="122">
        <f t="shared" si="11"/>
        <v>3495225.3901385544</v>
      </c>
      <c r="AC70" s="122">
        <f t="shared" si="11"/>
        <v>3608141.4025566098</v>
      </c>
      <c r="AD70" s="122">
        <f t="shared" si="11"/>
        <v>3724411.7498634066</v>
      </c>
      <c r="AE70" s="122">
        <f t="shared" si="11"/>
        <v>3844137.0621056077</v>
      </c>
      <c r="AF70" s="122">
        <f t="shared" si="11"/>
        <v>3967420.9882312743</v>
      </c>
      <c r="AG70" s="122">
        <f t="shared" si="11"/>
        <v>4094370.286656911</v>
      </c>
      <c r="AH70" s="122">
        <f t="shared" si="11"/>
        <v>4225094.9185515158</v>
      </c>
      <c r="AI70" s="122">
        <f t="shared" si="11"/>
        <v>4359708.1439191597</v>
      </c>
      <c r="AJ70" s="122">
        <f t="shared" si="11"/>
        <v>4498326.6205640314</v>
      </c>
      <c r="AK70" s="122">
        <f t="shared" si="11"/>
        <v>4641070.5060244519</v>
      </c>
      <c r="AL70" s="122">
        <f t="shared" si="11"/>
        <v>4788063.5625648834</v>
      </c>
      <c r="AM70" s="122">
        <f t="shared" si="11"/>
        <v>4939433.2653177278</v>
      </c>
      <c r="AN70" s="122">
        <f t="shared" si="11"/>
        <v>5095310.913669358</v>
      </c>
      <c r="AO70" s="122">
        <f t="shared" si="11"/>
        <v>5255831.7459877366</v>
      </c>
      <c r="AP70" s="122">
        <f t="shared" si="11"/>
        <v>5421135.0577918664</v>
      </c>
      <c r="AQ70" s="122">
        <f t="shared" si="11"/>
        <v>5591364.3234663224</v>
      </c>
      <c r="AR70" s="122">
        <f t="shared" si="11"/>
        <v>5766667.3216272099</v>
      </c>
      <c r="AS70" s="122">
        <f t="shared" si="11"/>
        <v>5947196.2642491236</v>
      </c>
      <c r="AT70" s="122">
        <f t="shared" si="11"/>
        <v>6133107.9296658961</v>
      </c>
      <c r="AU70" s="122">
        <f t="shared" si="11"/>
        <v>6324563.7995613711</v>
      </c>
      <c r="AV70" s="122">
        <f t="shared" si="11"/>
        <v>6521730.200069909</v>
      </c>
      <c r="AW70" s="122">
        <f t="shared" si="11"/>
        <v>6724778.447109906</v>
      </c>
      <c r="AX70" s="122">
        <f t="shared" si="11"/>
        <v>6933884.996077301</v>
      </c>
      <c r="AY70" s="122">
        <f t="shared" si="11"/>
        <v>7149231.5960299168</v>
      </c>
      <c r="AZ70" s="122">
        <f t="shared" si="11"/>
        <v>7371005.4484973149</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785996.59686988848</v>
      </c>
      <c r="D72" s="122">
        <f t="shared" si="13"/>
        <v>827288.76158141391</v>
      </c>
      <c r="E72" s="122">
        <f t="shared" si="13"/>
        <v>859844.7469088037</v>
      </c>
      <c r="F72" s="122">
        <f t="shared" si="13"/>
        <v>893344.22180799011</v>
      </c>
      <c r="G72" s="122">
        <f t="shared" si="13"/>
        <v>927818.33923653269</v>
      </c>
      <c r="H72" s="122">
        <f t="shared" si="13"/>
        <v>963291.88804780308</v>
      </c>
      <c r="I72" s="122">
        <f t="shared" si="13"/>
        <v>987393.08406712755</v>
      </c>
      <c r="J72" s="122">
        <f t="shared" si="13"/>
        <v>1024959.6866688909</v>
      </c>
      <c r="K72" s="122">
        <f t="shared" si="13"/>
        <v>1063620.1418649063</v>
      </c>
      <c r="L72" s="122">
        <f t="shared" si="13"/>
        <v>1103407.2652330026</v>
      </c>
      <c r="M72" s="122">
        <f t="shared" si="13"/>
        <v>1827853.2453607109</v>
      </c>
      <c r="N72" s="122">
        <f t="shared" si="13"/>
        <v>1890501.0708660812</v>
      </c>
      <c r="O72" s="122">
        <f t="shared" si="13"/>
        <v>1942591.7718803284</v>
      </c>
      <c r="P72" s="122">
        <f t="shared" si="13"/>
        <v>2008987.5646268625</v>
      </c>
      <c r="Q72" s="122">
        <f t="shared" si="13"/>
        <v>2077342.0856719913</v>
      </c>
      <c r="R72" s="122">
        <f t="shared" si="13"/>
        <v>2147714.0968646752</v>
      </c>
      <c r="S72" s="122">
        <f t="shared" si="13"/>
        <v>2220164.1229093387</v>
      </c>
      <c r="T72" s="122">
        <f t="shared" si="13"/>
        <v>2294754.504251543</v>
      </c>
      <c r="U72" s="122">
        <f t="shared" si="13"/>
        <v>2359146.0377777289</v>
      </c>
      <c r="V72" s="122">
        <f t="shared" si="13"/>
        <v>2438211.6880115587</v>
      </c>
      <c r="W72" s="122">
        <f t="shared" si="13"/>
        <v>2977638.7562309718</v>
      </c>
      <c r="X72" s="122">
        <f t="shared" si="13"/>
        <v>3075192.8970507989</v>
      </c>
      <c r="Y72" s="122">
        <f t="shared" si="13"/>
        <v>3175640.5166114205</v>
      </c>
      <c r="Z72" s="122">
        <f t="shared" si="13"/>
        <v>3279068.4192750617</v>
      </c>
      <c r="AA72" s="122">
        <f t="shared" si="13"/>
        <v>3385566.0135348123</v>
      </c>
      <c r="AB72" s="122">
        <f t="shared" si="13"/>
        <v>3495225.3901385544</v>
      </c>
      <c r="AC72" s="122">
        <f t="shared" si="13"/>
        <v>3608141.4025566098</v>
      </c>
      <c r="AD72" s="122">
        <f t="shared" si="13"/>
        <v>3724411.7498634066</v>
      </c>
      <c r="AE72" s="122">
        <f t="shared" si="13"/>
        <v>3844137.0621056077</v>
      </c>
      <c r="AF72" s="122">
        <f t="shared" si="13"/>
        <v>3967420.9882312743</v>
      </c>
      <c r="AG72" s="122">
        <f t="shared" si="13"/>
        <v>4094370.286656911</v>
      </c>
      <c r="AH72" s="122">
        <f t="shared" si="13"/>
        <v>4225094.9185515158</v>
      </c>
      <c r="AI72" s="122">
        <f t="shared" si="13"/>
        <v>4359708.1439191597</v>
      </c>
      <c r="AJ72" s="122">
        <f t="shared" si="13"/>
        <v>4498326.6205640314</v>
      </c>
      <c r="AK72" s="122">
        <f t="shared" si="13"/>
        <v>4641070.5060244519</v>
      </c>
      <c r="AL72" s="122">
        <f t="shared" si="13"/>
        <v>4788063.5625648834</v>
      </c>
      <c r="AM72" s="122">
        <f t="shared" si="13"/>
        <v>4939433.2653177278</v>
      </c>
      <c r="AN72" s="122">
        <f t="shared" si="13"/>
        <v>5095310.913669358</v>
      </c>
      <c r="AO72" s="122">
        <f t="shared" si="13"/>
        <v>5255831.7459877366</v>
      </c>
      <c r="AP72" s="122">
        <f t="shared" si="13"/>
        <v>5421135.0577918664</v>
      </c>
      <c r="AQ72" s="122">
        <f t="shared" si="13"/>
        <v>5591364.3234663224</v>
      </c>
      <c r="AR72" s="122">
        <f t="shared" si="13"/>
        <v>5766667.3216272099</v>
      </c>
      <c r="AS72" s="122">
        <f t="shared" si="13"/>
        <v>5947196.2642491236</v>
      </c>
      <c r="AT72" s="122">
        <f t="shared" si="13"/>
        <v>6133107.9296658961</v>
      </c>
      <c r="AU72" s="122">
        <f t="shared" si="13"/>
        <v>6324563.7995613711</v>
      </c>
      <c r="AV72" s="122">
        <f t="shared" si="13"/>
        <v>6521730.200069909</v>
      </c>
      <c r="AW72" s="122">
        <f t="shared" si="13"/>
        <v>6724778.447109906</v>
      </c>
      <c r="AX72" s="122">
        <f t="shared" si="13"/>
        <v>6933884.996077301</v>
      </c>
      <c r="AY72" s="122">
        <f t="shared" si="13"/>
        <v>7149231.5960299168</v>
      </c>
      <c r="AZ72" s="122">
        <f t="shared" si="13"/>
        <v>7371005.4484973149</v>
      </c>
    </row>
    <row r="73" spans="1:52" x14ac:dyDescent="0.25">
      <c r="A73" s="214" t="s">
        <v>256</v>
      </c>
      <c r="B73" s="123">
        <f t="shared" ref="B73:AZ73" si="14">-B72*$B$32</f>
        <v>0</v>
      </c>
      <c r="C73" s="123">
        <f t="shared" si="14"/>
        <v>-157199.31937397772</v>
      </c>
      <c r="D73" s="123">
        <f t="shared" si="14"/>
        <v>-165457.7523162828</v>
      </c>
      <c r="E73" s="123">
        <f t="shared" si="14"/>
        <v>-171968.94938176076</v>
      </c>
      <c r="F73" s="123">
        <f t="shared" si="14"/>
        <v>-178668.84436159802</v>
      </c>
      <c r="G73" s="123">
        <f t="shared" si="14"/>
        <v>-185563.66784730655</v>
      </c>
      <c r="H73" s="123">
        <f t="shared" si="14"/>
        <v>-192658.37760956062</v>
      </c>
      <c r="I73" s="123">
        <f t="shared" si="14"/>
        <v>-197478.61681342553</v>
      </c>
      <c r="J73" s="123">
        <f t="shared" si="14"/>
        <v>-204991.93733377819</v>
      </c>
      <c r="K73" s="123">
        <f t="shared" si="14"/>
        <v>-212724.02837298127</v>
      </c>
      <c r="L73" s="123">
        <f t="shared" si="14"/>
        <v>-220681.45304660054</v>
      </c>
      <c r="M73" s="123">
        <f t="shared" si="14"/>
        <v>-365570.6490721422</v>
      </c>
      <c r="N73" s="123">
        <f t="shared" si="14"/>
        <v>-378100.21417321626</v>
      </c>
      <c r="O73" s="123">
        <f t="shared" si="14"/>
        <v>-388518.35437606572</v>
      </c>
      <c r="P73" s="123">
        <f t="shared" si="14"/>
        <v>-401797.51292537252</v>
      </c>
      <c r="Q73" s="123">
        <f t="shared" si="14"/>
        <v>-415468.4171343983</v>
      </c>
      <c r="R73" s="123">
        <f t="shared" si="14"/>
        <v>-429542.81937293505</v>
      </c>
      <c r="S73" s="123">
        <f t="shared" si="14"/>
        <v>-444032.82458186778</v>
      </c>
      <c r="T73" s="123">
        <f t="shared" si="14"/>
        <v>-458950.90085030859</v>
      </c>
      <c r="U73" s="123">
        <f t="shared" si="14"/>
        <v>-471829.20755554578</v>
      </c>
      <c r="V73" s="123">
        <f t="shared" si="14"/>
        <v>-487642.33760231175</v>
      </c>
      <c r="W73" s="123">
        <f t="shared" si="14"/>
        <v>-595527.75124619436</v>
      </c>
      <c r="X73" s="123">
        <f t="shared" si="14"/>
        <v>-615038.57941015984</v>
      </c>
      <c r="Y73" s="123">
        <f t="shared" si="14"/>
        <v>-635128.10332228418</v>
      </c>
      <c r="Z73" s="123">
        <f t="shared" si="14"/>
        <v>-655813.68385501241</v>
      </c>
      <c r="AA73" s="123">
        <f t="shared" si="14"/>
        <v>-677113.20270696247</v>
      </c>
      <c r="AB73" s="123">
        <f t="shared" si="14"/>
        <v>-699045.0780277109</v>
      </c>
      <c r="AC73" s="123">
        <f t="shared" si="14"/>
        <v>-721628.28051132197</v>
      </c>
      <c r="AD73" s="123">
        <f t="shared" si="14"/>
        <v>-744882.34997268138</v>
      </c>
      <c r="AE73" s="123">
        <f t="shared" si="14"/>
        <v>-768827.41242112161</v>
      </c>
      <c r="AF73" s="123">
        <f t="shared" si="14"/>
        <v>-793484.19764625491</v>
      </c>
      <c r="AG73" s="123">
        <f t="shared" si="14"/>
        <v>-818874.0573313823</v>
      </c>
      <c r="AH73" s="123">
        <f t="shared" si="14"/>
        <v>-845018.9837103032</v>
      </c>
      <c r="AI73" s="123">
        <f t="shared" si="14"/>
        <v>-871941.62878383195</v>
      </c>
      <c r="AJ73" s="123">
        <f t="shared" si="14"/>
        <v>-899665.32411280635</v>
      </c>
      <c r="AK73" s="123">
        <f t="shared" si="14"/>
        <v>-928214.10120489041</v>
      </c>
      <c r="AL73" s="123">
        <f t="shared" si="14"/>
        <v>-957612.71251297672</v>
      </c>
      <c r="AM73" s="123">
        <f t="shared" si="14"/>
        <v>-987886.65306354559</v>
      </c>
      <c r="AN73" s="123">
        <f t="shared" si="14"/>
        <v>-1019062.1827338716</v>
      </c>
      <c r="AO73" s="123">
        <f t="shared" si="14"/>
        <v>-1051166.3491975474</v>
      </c>
      <c r="AP73" s="123">
        <f t="shared" si="14"/>
        <v>-1084227.0115583732</v>
      </c>
      <c r="AQ73" s="123">
        <f t="shared" si="14"/>
        <v>-1118272.8646932645</v>
      </c>
      <c r="AR73" s="123">
        <f t="shared" si="14"/>
        <v>-1153333.464325442</v>
      </c>
      <c r="AS73" s="123">
        <f t="shared" si="14"/>
        <v>-1189439.2528498247</v>
      </c>
      <c r="AT73" s="123">
        <f t="shared" si="14"/>
        <v>-1226621.5859331794</v>
      </c>
      <c r="AU73" s="123">
        <f t="shared" si="14"/>
        <v>-1264912.7599122743</v>
      </c>
      <c r="AV73" s="123">
        <f t="shared" si="14"/>
        <v>-1304346.040013982</v>
      </c>
      <c r="AW73" s="123">
        <f t="shared" si="14"/>
        <v>-1344955.6894219813</v>
      </c>
      <c r="AX73" s="123">
        <f t="shared" si="14"/>
        <v>-1386776.9992154604</v>
      </c>
      <c r="AY73" s="123">
        <f t="shared" si="14"/>
        <v>-1429846.3192059835</v>
      </c>
      <c r="AZ73" s="123">
        <f t="shared" si="14"/>
        <v>-1474201.089699463</v>
      </c>
    </row>
    <row r="74" spans="1:52" ht="16.5" thickBot="1" x14ac:dyDescent="0.3">
      <c r="A74" s="216" t="s">
        <v>260</v>
      </c>
      <c r="B74" s="124">
        <f t="shared" ref="B74:AZ74" si="15">B72+B73</f>
        <v>0</v>
      </c>
      <c r="C74" s="124">
        <f t="shared" si="15"/>
        <v>628797.27749591076</v>
      </c>
      <c r="D74" s="124">
        <f t="shared" si="15"/>
        <v>661831.00926513108</v>
      </c>
      <c r="E74" s="124">
        <f t="shared" si="15"/>
        <v>687875.79752704292</v>
      </c>
      <c r="F74" s="124">
        <f t="shared" si="15"/>
        <v>714675.37744639209</v>
      </c>
      <c r="G74" s="124">
        <f t="shared" si="15"/>
        <v>742254.6713892261</v>
      </c>
      <c r="H74" s="124">
        <f t="shared" si="15"/>
        <v>770633.51043824246</v>
      </c>
      <c r="I74" s="124">
        <f t="shared" si="15"/>
        <v>789914.46725370199</v>
      </c>
      <c r="J74" s="124">
        <f t="shared" si="15"/>
        <v>819967.74933511275</v>
      </c>
      <c r="K74" s="124">
        <f t="shared" si="15"/>
        <v>850896.11349192506</v>
      </c>
      <c r="L74" s="124">
        <f t="shared" si="15"/>
        <v>882725.81218640204</v>
      </c>
      <c r="M74" s="124">
        <f t="shared" si="15"/>
        <v>1462282.5962885688</v>
      </c>
      <c r="N74" s="124">
        <f t="shared" si="15"/>
        <v>1512400.856692865</v>
      </c>
      <c r="O74" s="124">
        <f t="shared" si="15"/>
        <v>1554073.4175042626</v>
      </c>
      <c r="P74" s="124">
        <f t="shared" si="15"/>
        <v>1607190.0517014901</v>
      </c>
      <c r="Q74" s="124">
        <f t="shared" si="15"/>
        <v>1661873.668537593</v>
      </c>
      <c r="R74" s="124">
        <f t="shared" si="15"/>
        <v>1718171.2774917402</v>
      </c>
      <c r="S74" s="124">
        <f t="shared" si="15"/>
        <v>1776131.2983274709</v>
      </c>
      <c r="T74" s="124">
        <f t="shared" si="15"/>
        <v>1835803.6034012344</v>
      </c>
      <c r="U74" s="124">
        <f t="shared" si="15"/>
        <v>1887316.8302221831</v>
      </c>
      <c r="V74" s="124">
        <f t="shared" si="15"/>
        <v>1950569.350409247</v>
      </c>
      <c r="W74" s="124">
        <f t="shared" si="15"/>
        <v>2382111.0049847774</v>
      </c>
      <c r="X74" s="124">
        <f t="shared" si="15"/>
        <v>2460154.3176406389</v>
      </c>
      <c r="Y74" s="124">
        <f t="shared" si="15"/>
        <v>2540512.4132891363</v>
      </c>
      <c r="Z74" s="124">
        <f t="shared" si="15"/>
        <v>2623254.7354200492</v>
      </c>
      <c r="AA74" s="124">
        <f t="shared" si="15"/>
        <v>2708452.8108278499</v>
      </c>
      <c r="AB74" s="124">
        <f t="shared" si="15"/>
        <v>2796180.3121108436</v>
      </c>
      <c r="AC74" s="124">
        <f t="shared" si="15"/>
        <v>2886513.1220452879</v>
      </c>
      <c r="AD74" s="124">
        <f t="shared" si="15"/>
        <v>2979529.3998907255</v>
      </c>
      <c r="AE74" s="124">
        <f t="shared" si="15"/>
        <v>3075309.649684486</v>
      </c>
      <c r="AF74" s="124">
        <f t="shared" si="15"/>
        <v>3173936.7905850196</v>
      </c>
      <c r="AG74" s="124">
        <f t="shared" si="15"/>
        <v>3275496.2293255287</v>
      </c>
      <c r="AH74" s="124">
        <f t="shared" si="15"/>
        <v>3380075.9348412128</v>
      </c>
      <c r="AI74" s="124">
        <f t="shared" si="15"/>
        <v>3487766.5151353278</v>
      </c>
      <c r="AJ74" s="124">
        <f t="shared" si="15"/>
        <v>3598661.2964512249</v>
      </c>
      <c r="AK74" s="124">
        <f t="shared" si="15"/>
        <v>3712856.4048195616</v>
      </c>
      <c r="AL74" s="124">
        <f t="shared" si="15"/>
        <v>3830450.8500519069</v>
      </c>
      <c r="AM74" s="124">
        <f t="shared" si="15"/>
        <v>3951546.6122541823</v>
      </c>
      <c r="AN74" s="124">
        <f t="shared" si="15"/>
        <v>4076248.7309354865</v>
      </c>
      <c r="AO74" s="124">
        <f t="shared" si="15"/>
        <v>4204665.3967901897</v>
      </c>
      <c r="AP74" s="124">
        <f t="shared" si="15"/>
        <v>4336908.0462334929</v>
      </c>
      <c r="AQ74" s="124">
        <f t="shared" si="15"/>
        <v>4473091.4587730579</v>
      </c>
      <c r="AR74" s="124">
        <f t="shared" si="15"/>
        <v>4613333.8573017679</v>
      </c>
      <c r="AS74" s="124">
        <f t="shared" si="15"/>
        <v>4757757.0113992989</v>
      </c>
      <c r="AT74" s="124">
        <f t="shared" si="15"/>
        <v>4906486.3437327165</v>
      </c>
      <c r="AU74" s="124">
        <f t="shared" si="15"/>
        <v>5059651.0396490972</v>
      </c>
      <c r="AV74" s="124">
        <f t="shared" si="15"/>
        <v>5217384.160055927</v>
      </c>
      <c r="AW74" s="124">
        <f t="shared" si="15"/>
        <v>5379822.7576879244</v>
      </c>
      <c r="AX74" s="124">
        <f t="shared" si="15"/>
        <v>5547107.9968618406</v>
      </c>
      <c r="AY74" s="124">
        <f t="shared" si="15"/>
        <v>5719385.2768239332</v>
      </c>
      <c r="AZ74" s="124">
        <f t="shared" si="15"/>
        <v>5896804.3587978519</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785996.59686988848</v>
      </c>
      <c r="D77" s="122">
        <f t="shared" si="18"/>
        <v>827288.76158141391</v>
      </c>
      <c r="E77" s="122">
        <f t="shared" si="18"/>
        <v>859844.7469088037</v>
      </c>
      <c r="F77" s="122">
        <f t="shared" si="18"/>
        <v>893344.22180799011</v>
      </c>
      <c r="G77" s="122">
        <f t="shared" si="18"/>
        <v>927818.33923653269</v>
      </c>
      <c r="H77" s="122">
        <f t="shared" si="18"/>
        <v>963291.88804780308</v>
      </c>
      <c r="I77" s="122">
        <f t="shared" si="18"/>
        <v>987393.08406712755</v>
      </c>
      <c r="J77" s="122">
        <f t="shared" si="18"/>
        <v>1024959.6866688909</v>
      </c>
      <c r="K77" s="122">
        <f t="shared" si="18"/>
        <v>1063620.1418649063</v>
      </c>
      <c r="L77" s="122">
        <f t="shared" si="18"/>
        <v>1103407.2652330026</v>
      </c>
      <c r="M77" s="122">
        <f t="shared" si="18"/>
        <v>1827853.2453607109</v>
      </c>
      <c r="N77" s="122">
        <f t="shared" si="18"/>
        <v>1890501.0708660812</v>
      </c>
      <c r="O77" s="122">
        <f t="shared" si="18"/>
        <v>1942591.7718803284</v>
      </c>
      <c r="P77" s="122">
        <f t="shared" si="18"/>
        <v>2008987.5646268625</v>
      </c>
      <c r="Q77" s="122">
        <f t="shared" si="18"/>
        <v>2077342.0856719913</v>
      </c>
      <c r="R77" s="122">
        <f t="shared" si="18"/>
        <v>2147714.0968646752</v>
      </c>
      <c r="S77" s="122">
        <f t="shared" si="18"/>
        <v>2220164.1229093387</v>
      </c>
      <c r="T77" s="122">
        <f t="shared" si="18"/>
        <v>2294754.504251543</v>
      </c>
      <c r="U77" s="122">
        <f t="shared" si="18"/>
        <v>2359146.0377777289</v>
      </c>
      <c r="V77" s="122">
        <f t="shared" si="18"/>
        <v>2438211.6880115587</v>
      </c>
      <c r="W77" s="122">
        <f t="shared" si="18"/>
        <v>2977638.7562309718</v>
      </c>
      <c r="X77" s="122">
        <f t="shared" si="18"/>
        <v>3075192.8970507989</v>
      </c>
      <c r="Y77" s="122">
        <f t="shared" si="18"/>
        <v>3175640.5166114205</v>
      </c>
      <c r="Z77" s="122">
        <f t="shared" si="18"/>
        <v>3279068.4192750617</v>
      </c>
      <c r="AA77" s="122">
        <f t="shared" si="18"/>
        <v>3385566.0135348123</v>
      </c>
      <c r="AB77" s="122">
        <f t="shared" si="18"/>
        <v>3495225.3901385544</v>
      </c>
      <c r="AC77" s="122">
        <f t="shared" si="18"/>
        <v>3608141.4025566098</v>
      </c>
      <c r="AD77" s="122">
        <f t="shared" si="18"/>
        <v>3724411.7498634066</v>
      </c>
      <c r="AE77" s="122">
        <f t="shared" si="18"/>
        <v>3844137.0621056077</v>
      </c>
      <c r="AF77" s="122">
        <f t="shared" si="18"/>
        <v>3967420.9882312743</v>
      </c>
      <c r="AG77" s="122">
        <f t="shared" si="18"/>
        <v>4094370.286656911</v>
      </c>
      <c r="AH77" s="122">
        <f t="shared" si="18"/>
        <v>4225094.9185515158</v>
      </c>
      <c r="AI77" s="122">
        <f t="shared" si="18"/>
        <v>4359708.1439191597</v>
      </c>
      <c r="AJ77" s="122">
        <f t="shared" si="18"/>
        <v>4498326.6205640314</v>
      </c>
      <c r="AK77" s="122">
        <f t="shared" si="18"/>
        <v>4641070.5060244519</v>
      </c>
      <c r="AL77" s="122">
        <f t="shared" si="18"/>
        <v>4788063.5625648834</v>
      </c>
      <c r="AM77" s="122">
        <f t="shared" si="18"/>
        <v>4939433.2653177278</v>
      </c>
      <c r="AN77" s="122">
        <f t="shared" si="18"/>
        <v>5095310.913669358</v>
      </c>
      <c r="AO77" s="122">
        <f t="shared" si="18"/>
        <v>5255831.7459877366</v>
      </c>
      <c r="AP77" s="122">
        <f t="shared" si="18"/>
        <v>5421135.0577918664</v>
      </c>
      <c r="AQ77" s="122">
        <f t="shared" si="18"/>
        <v>5591364.3234663224</v>
      </c>
      <c r="AR77" s="122">
        <f t="shared" si="18"/>
        <v>5766667.3216272099</v>
      </c>
      <c r="AS77" s="122">
        <f t="shared" si="18"/>
        <v>5947196.2642491236</v>
      </c>
      <c r="AT77" s="122">
        <f t="shared" si="18"/>
        <v>6133107.9296658961</v>
      </c>
      <c r="AU77" s="122">
        <f t="shared" si="18"/>
        <v>6324563.7995613711</v>
      </c>
      <c r="AV77" s="122">
        <f t="shared" si="18"/>
        <v>6521730.200069909</v>
      </c>
      <c r="AW77" s="122">
        <f t="shared" si="18"/>
        <v>6724778.447109906</v>
      </c>
      <c r="AX77" s="122">
        <f t="shared" si="18"/>
        <v>6933884.996077301</v>
      </c>
      <c r="AY77" s="122">
        <f t="shared" si="18"/>
        <v>7149231.5960299168</v>
      </c>
      <c r="AZ77" s="122">
        <f t="shared" si="18"/>
        <v>7371005.4484973149</v>
      </c>
    </row>
    <row r="78" spans="1:52" x14ac:dyDescent="0.25">
      <c r="A78" s="214" t="s">
        <v>258</v>
      </c>
      <c r="B78" s="123">
        <f t="shared" ref="B78:AZ78" si="19">-B69</f>
        <v>0</v>
      </c>
      <c r="C78" s="123">
        <f t="shared" si="19"/>
        <v>100440.86</v>
      </c>
      <c r="D78" s="123">
        <f t="shared" si="19"/>
        <v>100440.86</v>
      </c>
      <c r="E78" s="123">
        <f t="shared" si="19"/>
        <v>100440.86</v>
      </c>
      <c r="F78" s="123">
        <f t="shared" si="19"/>
        <v>100440.86</v>
      </c>
      <c r="G78" s="123">
        <f t="shared" si="19"/>
        <v>100440.86</v>
      </c>
      <c r="H78" s="123">
        <f t="shared" si="19"/>
        <v>100440.86</v>
      </c>
      <c r="I78" s="123">
        <f t="shared" si="19"/>
        <v>100440.86</v>
      </c>
      <c r="J78" s="123">
        <f t="shared" si="19"/>
        <v>100440.86</v>
      </c>
      <c r="K78" s="123">
        <f t="shared" si="19"/>
        <v>100440.86</v>
      </c>
      <c r="L78" s="123">
        <f t="shared" si="19"/>
        <v>100440.86</v>
      </c>
      <c r="M78" s="123">
        <f t="shared" si="19"/>
        <v>100440.86</v>
      </c>
      <c r="N78" s="123">
        <f t="shared" si="19"/>
        <v>100440.86</v>
      </c>
      <c r="O78" s="123">
        <f t="shared" si="19"/>
        <v>100440.86</v>
      </c>
      <c r="P78" s="123">
        <f t="shared" si="19"/>
        <v>100440.86</v>
      </c>
      <c r="Q78" s="123">
        <f t="shared" si="19"/>
        <v>100440.86</v>
      </c>
      <c r="R78" s="123">
        <f t="shared" si="19"/>
        <v>100440.86</v>
      </c>
      <c r="S78" s="123">
        <f t="shared" si="19"/>
        <v>100440.86</v>
      </c>
      <c r="T78" s="123">
        <f t="shared" si="19"/>
        <v>100440.86</v>
      </c>
      <c r="U78" s="123">
        <f t="shared" si="19"/>
        <v>100440.86</v>
      </c>
      <c r="V78" s="123">
        <f t="shared" si="19"/>
        <v>100440.86</v>
      </c>
      <c r="W78" s="123">
        <f t="shared" si="19"/>
        <v>100440.86</v>
      </c>
      <c r="X78" s="123">
        <f t="shared" si="19"/>
        <v>100440.86</v>
      </c>
      <c r="Y78" s="123">
        <f t="shared" si="19"/>
        <v>100440.86</v>
      </c>
      <c r="Z78" s="123">
        <f t="shared" si="19"/>
        <v>100440.86</v>
      </c>
      <c r="AA78" s="123">
        <f t="shared" si="19"/>
        <v>100440.86</v>
      </c>
      <c r="AB78" s="123">
        <f t="shared" si="19"/>
        <v>100440.86</v>
      </c>
      <c r="AC78" s="123">
        <f t="shared" si="19"/>
        <v>100440.86</v>
      </c>
      <c r="AD78" s="123">
        <f t="shared" si="19"/>
        <v>100440.86</v>
      </c>
      <c r="AE78" s="123">
        <f t="shared" si="19"/>
        <v>100440.86</v>
      </c>
      <c r="AF78" s="123">
        <f t="shared" si="19"/>
        <v>100440.86</v>
      </c>
      <c r="AG78" s="123">
        <f t="shared" si="19"/>
        <v>100440.86</v>
      </c>
      <c r="AH78" s="123">
        <f t="shared" si="19"/>
        <v>100440.86</v>
      </c>
      <c r="AI78" s="123">
        <f t="shared" si="19"/>
        <v>100440.86</v>
      </c>
      <c r="AJ78" s="123">
        <f t="shared" si="19"/>
        <v>100440.86</v>
      </c>
      <c r="AK78" s="123">
        <f t="shared" si="19"/>
        <v>100440.86</v>
      </c>
      <c r="AL78" s="123">
        <f t="shared" si="19"/>
        <v>100440.86</v>
      </c>
      <c r="AM78" s="123">
        <f t="shared" si="19"/>
        <v>100440.86</v>
      </c>
      <c r="AN78" s="123">
        <f t="shared" si="19"/>
        <v>100440.86</v>
      </c>
      <c r="AO78" s="123">
        <f t="shared" si="19"/>
        <v>100440.86</v>
      </c>
      <c r="AP78" s="123">
        <f t="shared" si="19"/>
        <v>100440.86</v>
      </c>
      <c r="AQ78" s="123">
        <f t="shared" si="19"/>
        <v>100440.86</v>
      </c>
      <c r="AR78" s="123">
        <f t="shared" si="19"/>
        <v>100440.86</v>
      </c>
      <c r="AS78" s="123">
        <f t="shared" si="19"/>
        <v>100440.86</v>
      </c>
      <c r="AT78" s="123">
        <f t="shared" si="19"/>
        <v>100440.86</v>
      </c>
      <c r="AU78" s="123">
        <f t="shared" si="19"/>
        <v>100440.86</v>
      </c>
      <c r="AV78" s="123">
        <f t="shared" si="19"/>
        <v>100440.86</v>
      </c>
      <c r="AW78" s="123">
        <f t="shared" si="19"/>
        <v>100440.86</v>
      </c>
      <c r="AX78" s="123">
        <f t="shared" si="19"/>
        <v>100440.86</v>
      </c>
      <c r="AY78" s="123">
        <f t="shared" si="19"/>
        <v>100440.86</v>
      </c>
      <c r="AZ78" s="123">
        <f t="shared" si="19"/>
        <v>100440.86</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-157199.31937397772</v>
      </c>
      <c r="D80" s="123">
        <f>IF(SUM($B$73:D73)+SUM($A$80:C80)&gt;0,0,SUM($B$73:D73)-SUM($A$80:C80))</f>
        <v>-165457.75231628283</v>
      </c>
      <c r="E80" s="123">
        <f>IF(SUM($B$73:E73)+SUM($A$80:D80)&gt;0,0,SUM($B$73:E73)-SUM($A$80:D80))</f>
        <v>-171968.94938176079</v>
      </c>
      <c r="F80" s="123">
        <f>IF(SUM($B$73:F73)+SUM($A$80:E80)&gt;0,0,SUM($B$73:F73)-SUM($A$80:E80))</f>
        <v>-178668.84436159802</v>
      </c>
      <c r="G80" s="123">
        <f>IF(SUM($B$73:G73)+SUM($A$80:F80)&gt;0,0,SUM($B$73:G73)-SUM($A$80:F80))</f>
        <v>-185563.66784730658</v>
      </c>
      <c r="H80" s="123">
        <f>IF(SUM($B$73:H73)+SUM($A$80:G80)&gt;0,0,SUM($B$73:H73)-SUM($A$80:G80))</f>
        <v>-192658.37760956062</v>
      </c>
      <c r="I80" s="123">
        <f>IF(SUM($B$73:I73)+SUM($A$80:H80)&gt;0,0,SUM($B$73:I73)-SUM($A$80:H80))</f>
        <v>-197478.61681342544</v>
      </c>
      <c r="J80" s="123">
        <f>IF(SUM($B$73:J73)+SUM($A$80:I80)&gt;0,0,SUM($B$73:J73)-SUM($A$80:I80))</f>
        <v>-204991.93733377825</v>
      </c>
      <c r="K80" s="123">
        <f>IF(SUM($B$73:K73)+SUM($A$80:J80)&gt;0,0,SUM($B$73:K73)-SUM($A$80:J80))</f>
        <v>-212724.02837298135</v>
      </c>
      <c r="L80" s="123">
        <f>IF(SUM($B$73:L73)+SUM($A$80:K80)&gt;0,0,SUM($B$73:L73)-SUM($A$80:K80))</f>
        <v>-220681.45304660057</v>
      </c>
      <c r="M80" s="123">
        <f>IF(SUM($B$73:M73)+SUM($A$80:L80)&gt;0,0,SUM($B$73:M73)-SUM($A$80:L80))</f>
        <v>-365570.64907214209</v>
      </c>
      <c r="N80" s="123">
        <f>IF(SUM($B$73:N73)+SUM($A$80:M80)&gt;0,0,SUM($B$73:N73)-SUM($A$80:M80))</f>
        <v>-378100.21417321637</v>
      </c>
      <c r="O80" s="123">
        <f>IF(SUM($B$73:O73)+SUM($A$80:N80)&gt;0,0,SUM($B$73:O73)-SUM($A$80:N80))</f>
        <v>-388518.35437606554</v>
      </c>
      <c r="P80" s="123">
        <f>IF(SUM($B$73:P73)+SUM($A$80:O80)&gt;0,0,SUM($B$73:P73)-SUM($A$80:O80))</f>
        <v>-401797.51292537246</v>
      </c>
      <c r="Q80" s="123">
        <f>IF(SUM($B$73:Q73)+SUM($A$80:P80)&gt;0,0,SUM($B$73:Q73)-SUM($A$80:P80))</f>
        <v>-415468.41713439813</v>
      </c>
      <c r="R80" s="123">
        <f>IF(SUM($B$73:R73)+SUM($A$80:Q80)&gt;0,0,SUM($B$73:R73)-SUM($A$80:Q80))</f>
        <v>-429542.81937293522</v>
      </c>
      <c r="S80" s="123">
        <f>IF(SUM($B$73:S73)+SUM($A$80:R80)&gt;0,0,SUM($B$73:S73)-SUM($A$80:R80))</f>
        <v>-444032.82458186802</v>
      </c>
      <c r="T80" s="123">
        <f>IF(SUM($B$73:T73)+SUM($A$80:S80)&gt;0,0,SUM($B$73:T73)-SUM($A$80:S80))</f>
        <v>-458950.90085030906</v>
      </c>
      <c r="U80" s="123">
        <f>IF(SUM($B$73:U73)+SUM($A$80:T80)&gt;0,0,SUM($B$73:U73)-SUM($A$80:T80))</f>
        <v>-471829.20755554549</v>
      </c>
      <c r="V80" s="123">
        <f>IF(SUM($B$73:V73)+SUM($A$80:U80)&gt;0,0,SUM($B$73:V73)-SUM($A$80:U80))</f>
        <v>-487642.33760231175</v>
      </c>
      <c r="W80" s="123">
        <f>IF(SUM($B$73:W73)+SUM($A$80:V80)&gt;0,0,SUM($B$73:W73)-SUM($A$80:V80))</f>
        <v>-595527.75124619436</v>
      </c>
      <c r="X80" s="123">
        <f>IF(SUM($B$73:X73)+SUM($A$80:W80)&gt;0,0,SUM($B$73:X73)-SUM($A$80:W80))</f>
        <v>-615038.57941015996</v>
      </c>
      <c r="Y80" s="123">
        <f>IF(SUM($B$73:Y73)+SUM($A$80:X80)&gt;0,0,SUM($B$73:Y73)-SUM($A$80:X80))</f>
        <v>-635128.1033222843</v>
      </c>
      <c r="Z80" s="123">
        <f>IF(SUM($B$73:Z73)+SUM($A$80:Y80)&gt;0,0,SUM($B$73:Z73)-SUM($A$80:Y80))</f>
        <v>-655813.68385501299</v>
      </c>
      <c r="AA80" s="123">
        <f>IF(SUM($B$73:AA73)+SUM($A$80:Z80)&gt;0,0,SUM($B$73:AA73)-SUM($A$80:Z80))</f>
        <v>-677113.20270696282</v>
      </c>
      <c r="AB80" s="123">
        <f>IF(SUM($B$73:AB73)+SUM($A$80:AA80)&gt;0,0,SUM($B$73:AB73)-SUM($A$80:AA80))</f>
        <v>-699045.07802771032</v>
      </c>
      <c r="AC80" s="123">
        <f>IF(SUM($B$73:AC73)+SUM($A$80:AB80)&gt;0,0,SUM($B$73:AC73)-SUM($A$80:AB80))</f>
        <v>-721628.2805113215</v>
      </c>
      <c r="AD80" s="123">
        <f>IF(SUM($B$73:AD73)+SUM($A$80:AC80)&gt;0,0,SUM($B$73:AD73)-SUM($A$80:AC80))</f>
        <v>-744882.34997268207</v>
      </c>
      <c r="AE80" s="123">
        <f>IF(SUM($B$73:AE73)+SUM($A$80:AD80)&gt;0,0,SUM($B$73:AE73)-SUM($A$80:AD80))</f>
        <v>-768827.41242112219</v>
      </c>
      <c r="AF80" s="123">
        <f>IF(SUM($B$73:AF73)+SUM($A$80:AE80)&gt;0,0,SUM($B$73:AF73)-SUM($A$80:AE80))</f>
        <v>-793484.19764625467</v>
      </c>
      <c r="AG80" s="123">
        <f>IF(SUM($B$73:AG73)+SUM($A$80:AF80)&gt;0,0,SUM($B$73:AG73)-SUM($A$80:AF80))</f>
        <v>-818874.05733138137</v>
      </c>
      <c r="AH80" s="123">
        <f>IF(SUM($B$73:AH73)+SUM($A$80:AG80)&gt;0,0,SUM($B$73:AH73)-SUM($A$80:AG80))</f>
        <v>-845018.9837103039</v>
      </c>
      <c r="AI80" s="123">
        <f>IF(SUM($B$73:AI73)+SUM($A$80:AH80)&gt;0,0,SUM($B$73:AI73)-SUM($A$80:AH80))</f>
        <v>-871941.62878383137</v>
      </c>
      <c r="AJ80" s="123">
        <f>IF(SUM($B$73:AJ73)+SUM($A$80:AI80)&gt;0,0,SUM($B$73:AJ73)-SUM($A$80:AI80))</f>
        <v>-899665.32411280647</v>
      </c>
      <c r="AK80" s="123">
        <f>IF(SUM($B$73:AK73)+SUM($A$80:AJ80)&gt;0,0,SUM($B$73:AK73)-SUM($A$80:AJ80))</f>
        <v>-928214.1012048889</v>
      </c>
      <c r="AL80" s="123">
        <f>IF(SUM($B$73:AL73)+SUM($A$80:AK80)&gt;0,0,SUM($B$73:AL73)-SUM($A$80:AK80))</f>
        <v>-957612.71251297742</v>
      </c>
      <c r="AM80" s="123">
        <f>IF(SUM($B$73:AM73)+SUM($A$80:AL80)&gt;0,0,SUM($B$73:AM73)-SUM($A$80:AL80))</f>
        <v>-987886.65306354687</v>
      </c>
      <c r="AN80" s="123">
        <f>IF(SUM($B$73:AN73)+SUM($A$80:AM80)&gt;0,0,SUM($B$73:AN73)-SUM($A$80:AM80))</f>
        <v>-1019062.182733871</v>
      </c>
      <c r="AO80" s="123">
        <f>IF(SUM($B$73:AO73)+SUM($A$80:AN80)&gt;0,0,SUM($B$73:AO73)-SUM($A$80:AN80))</f>
        <v>-1051166.3491975479</v>
      </c>
      <c r="AP80" s="123">
        <f>IF(SUM($B$73:AP73)+SUM($A$80:AO80)&gt;0,0,SUM($B$73:AP73)-SUM($A$80:AO80))</f>
        <v>-1084227.0115583725</v>
      </c>
      <c r="AQ80" s="123">
        <f>IF(SUM($B$73:AQ73)+SUM($A$80:AP80)&gt;0,0,SUM($B$73:AQ73)-SUM($A$80:AP80))</f>
        <v>-1118272.8646932654</v>
      </c>
      <c r="AR80" s="123">
        <f>IF(SUM($B$73:AR73)+SUM($A$80:AQ80)&gt;0,0,SUM($B$73:AR73)-SUM($A$80:AQ80))</f>
        <v>-1153333.4643254429</v>
      </c>
      <c r="AS80" s="123">
        <f>IF(SUM($B$73:AS73)+SUM($A$80:AR80)&gt;0,0,SUM($B$73:AS73)-SUM($A$80:AR80))</f>
        <v>-1189439.2528498247</v>
      </c>
      <c r="AT80" s="123">
        <f>IF(SUM($B$73:AT73)+SUM($A$80:AS80)&gt;0,0,SUM($B$73:AT73)-SUM($A$80:AS80))</f>
        <v>-1226621.5859331787</v>
      </c>
      <c r="AU80" s="123">
        <f>IF(SUM($B$73:AU73)+SUM($A$80:AT80)&gt;0,0,SUM($B$73:AU73)-SUM($A$80:AT80))</f>
        <v>-1264912.7599122748</v>
      </c>
      <c r="AV80" s="123">
        <f>IF(SUM($B$73:AV73)+SUM($A$80:AU80)&gt;0,0,SUM($B$73:AV73)-SUM($A$80:AU80))</f>
        <v>-1304346.0400139838</v>
      </c>
      <c r="AW80" s="123">
        <f>IF(SUM($B$73:AW73)+SUM($A$80:AV80)&gt;0,0,SUM($B$73:AW73)-SUM($A$80:AV80))</f>
        <v>-1344955.6894219816</v>
      </c>
      <c r="AX80" s="123">
        <f>IF(SUM($B$73:AX73)+SUM($A$80:AW80)&gt;0,0,SUM($B$73:AX73)-SUM($A$80:AW80))</f>
        <v>-1386776.9992154613</v>
      </c>
      <c r="AY80" s="123">
        <f>IF(SUM($B$73:AY73)+SUM($A$80:AX80)&gt;0,0,SUM($B$73:AY73)-SUM($A$80:AX80))</f>
        <v>-1429846.3192059845</v>
      </c>
      <c r="AZ80" s="123">
        <f>IF(SUM($B$73:AZ73)+SUM($A$80:AY80)&gt;0,0,SUM($B$73:AZ73)-SUM($A$80:AY80))</f>
        <v>-1474201.0896994621</v>
      </c>
    </row>
    <row r="81" spans="1:52" x14ac:dyDescent="0.25">
      <c r="A81" s="214" t="s">
        <v>255</v>
      </c>
      <c r="B81" s="123">
        <v>5900546.8691999996</v>
      </c>
      <c r="C81" s="123">
        <f>IF(((SUM($B$60:C60)+SUM($B$62:C66))+SUM($B$83:C83))&lt;0,((SUM($B$60:C60)+SUM($B$62:C66))+SUM($B$83:C83))*0.18-SUM($A$81:B81),IF(SUM($B$81:B81)&lt;0,0-SUM($B$81:B81),0))</f>
        <v>-6625267.4495862201</v>
      </c>
      <c r="D81" s="123">
        <f>IF(((SUM($B$60:D60)+SUM($B$62:D66))+SUM($B$83:D83))&lt;0,((SUM($B$60:D60)+SUM($B$62:D66))+SUM($B$83:D83))*0.18-SUM($A$81:C81),IF(SUM($B$81:C81)&lt;0,0-SUM($B$81:C81),0))</f>
        <v>186480.87635905494</v>
      </c>
      <c r="E81" s="123">
        <f>IF(((SUM($B$60:E60)+SUM($B$62:E66))+SUM($B$83:E83))&lt;0,((SUM($B$60:E60)+SUM($B$62:E66))+SUM($B$83:E83))*0.18-SUM($A$81:D81),IF(SUM($B$81:D81)&lt;0,0-SUM($B$81:D81),0))</f>
        <v>192142.08081518457</v>
      </c>
      <c r="F81" s="123">
        <f>IF(((SUM($B$60:F60)+SUM($B$62:F66))+SUM($B$83:F83))&lt;0,((SUM($B$60:F60)+SUM($B$62:F66))+SUM($B$83:F83))*0.18-SUM($A$81:E81),IF(SUM($B$81:E81)&lt;0,0-SUM($B$81:E81),0))</f>
        <v>197973.11339423832</v>
      </c>
      <c r="G81" s="123">
        <f>IF(((SUM($B$60:G60)+SUM($B$62:G66))+SUM($B$83:G83))&lt;0,((SUM($B$60:G60)+SUM($B$62:G66))+SUM($B$83:G83))*0.18-SUM($A$81:F81),IF(SUM($B$81:F81)&lt;0,0-SUM($B$81:F81),0))</f>
        <v>148124.50981774266</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-5022043</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878503.86919999961</v>
      </c>
      <c r="C85" s="122">
        <f t="shared" ref="C85:AZ85" si="23">SUM(C77:C84)</f>
        <v>-5896029.3120903093</v>
      </c>
      <c r="D85" s="122">
        <f>SUM(D77:D84)</f>
        <v>948752.74562418601</v>
      </c>
      <c r="E85" s="122">
        <f>SUM(E77:E84)</f>
        <v>980458.73834222741</v>
      </c>
      <c r="F85" s="122">
        <f t="shared" si="23"/>
        <v>1013089.3508406304</v>
      </c>
      <c r="G85" s="122">
        <f t="shared" si="23"/>
        <v>990820.04120696872</v>
      </c>
      <c r="H85" s="122">
        <f t="shared" si="23"/>
        <v>871074.37043824245</v>
      </c>
      <c r="I85" s="122">
        <f t="shared" si="23"/>
        <v>890355.3272537021</v>
      </c>
      <c r="J85" s="122">
        <f t="shared" si="23"/>
        <v>920408.60933511262</v>
      </c>
      <c r="K85" s="122">
        <f t="shared" si="23"/>
        <v>951336.97349192505</v>
      </c>
      <c r="L85" s="122">
        <f t="shared" si="23"/>
        <v>983166.67218640214</v>
      </c>
      <c r="M85" s="122">
        <f t="shared" si="23"/>
        <v>1562723.4562885689</v>
      </c>
      <c r="N85" s="122">
        <f t="shared" si="23"/>
        <v>1612841.7166928649</v>
      </c>
      <c r="O85" s="122">
        <f t="shared" si="23"/>
        <v>1654514.277504263</v>
      </c>
      <c r="P85" s="122">
        <f t="shared" si="23"/>
        <v>1707630.9117014902</v>
      </c>
      <c r="Q85" s="122">
        <f t="shared" si="23"/>
        <v>1762314.5285375933</v>
      </c>
      <c r="R85" s="122">
        <f t="shared" si="23"/>
        <v>1818612.1374917398</v>
      </c>
      <c r="S85" s="122">
        <f t="shared" si="23"/>
        <v>1876572.1583274705</v>
      </c>
      <c r="T85" s="122">
        <f t="shared" si="23"/>
        <v>1936244.4634012338</v>
      </c>
      <c r="U85" s="122">
        <f t="shared" si="23"/>
        <v>1987757.6902221832</v>
      </c>
      <c r="V85" s="122">
        <f t="shared" si="23"/>
        <v>2051010.2104092469</v>
      </c>
      <c r="W85" s="122">
        <f t="shared" si="23"/>
        <v>2482551.8649847773</v>
      </c>
      <c r="X85" s="122">
        <f t="shared" si="23"/>
        <v>2560595.1776406388</v>
      </c>
      <c r="Y85" s="122">
        <f t="shared" si="23"/>
        <v>2640953.2732891361</v>
      </c>
      <c r="Z85" s="122">
        <f t="shared" si="23"/>
        <v>2723695.5954200486</v>
      </c>
      <c r="AA85" s="122">
        <f t="shared" si="23"/>
        <v>2808893.6708278493</v>
      </c>
      <c r="AB85" s="122">
        <f t="shared" si="23"/>
        <v>2896621.1721108439</v>
      </c>
      <c r="AC85" s="122">
        <f t="shared" si="23"/>
        <v>2986953.9820452882</v>
      </c>
      <c r="AD85" s="122">
        <f t="shared" si="23"/>
        <v>3079970.2598907244</v>
      </c>
      <c r="AE85" s="122">
        <f t="shared" si="23"/>
        <v>3175750.5096844854</v>
      </c>
      <c r="AF85" s="122">
        <f t="shared" si="23"/>
        <v>3274377.6505850195</v>
      </c>
      <c r="AG85" s="122">
        <f t="shared" si="23"/>
        <v>3375937.0893255295</v>
      </c>
      <c r="AH85" s="122">
        <f t="shared" si="23"/>
        <v>3480516.7948412122</v>
      </c>
      <c r="AI85" s="122">
        <f t="shared" si="23"/>
        <v>3588207.3751353286</v>
      </c>
      <c r="AJ85" s="122">
        <f t="shared" si="23"/>
        <v>3699102.1564512253</v>
      </c>
      <c r="AK85" s="122">
        <f t="shared" si="23"/>
        <v>3813297.2648195634</v>
      </c>
      <c r="AL85" s="122">
        <f t="shared" si="23"/>
        <v>3930891.7100519063</v>
      </c>
      <c r="AM85" s="122">
        <f t="shared" si="23"/>
        <v>4051987.4722541813</v>
      </c>
      <c r="AN85" s="122">
        <f t="shared" si="23"/>
        <v>4176689.5909354873</v>
      </c>
      <c r="AO85" s="122">
        <f t="shared" si="23"/>
        <v>4305106.2567901891</v>
      </c>
      <c r="AP85" s="122">
        <f t="shared" si="23"/>
        <v>4437348.9062334942</v>
      </c>
      <c r="AQ85" s="122">
        <f t="shared" si="23"/>
        <v>4573532.3187730573</v>
      </c>
      <c r="AR85" s="122">
        <f t="shared" si="23"/>
        <v>4713774.7173017673</v>
      </c>
      <c r="AS85" s="122">
        <f t="shared" si="23"/>
        <v>4858197.8713992992</v>
      </c>
      <c r="AT85" s="122">
        <f t="shared" si="23"/>
        <v>5006927.2037327178</v>
      </c>
      <c r="AU85" s="122">
        <f t="shared" si="23"/>
        <v>5160091.8996490967</v>
      </c>
      <c r="AV85" s="122">
        <f t="shared" si="23"/>
        <v>5317825.0200559255</v>
      </c>
      <c r="AW85" s="122">
        <f t="shared" si="23"/>
        <v>5480263.6176879248</v>
      </c>
      <c r="AX85" s="122">
        <f t="shared" si="23"/>
        <v>5647548.85686184</v>
      </c>
      <c r="AY85" s="122">
        <f t="shared" si="23"/>
        <v>5819826.1368239326</v>
      </c>
      <c r="AZ85" s="122">
        <f t="shared" si="23"/>
        <v>5997245.2187978532</v>
      </c>
    </row>
    <row r="86" spans="1:52" s="177" customFormat="1" ht="14.25" x14ac:dyDescent="0.25">
      <c r="A86" s="215" t="s">
        <v>468</v>
      </c>
      <c r="B86" s="122">
        <f>SUM($B$85:B85)</f>
        <v>878503.86919999961</v>
      </c>
      <c r="C86" s="122">
        <f>SUM($B$85:C85)</f>
        <v>-5017525.4428903097</v>
      </c>
      <c r="D86" s="122">
        <f>SUM($B$85:D85)</f>
        <v>-4068772.6972661237</v>
      </c>
      <c r="E86" s="122">
        <f>SUM($B$85:E85)</f>
        <v>-3088313.9589238963</v>
      </c>
      <c r="F86" s="122">
        <f>SUM($B$85:F85)</f>
        <v>-2075224.6080832658</v>
      </c>
      <c r="G86" s="122">
        <f>SUM($B$85:G85)</f>
        <v>-1084404.5668762971</v>
      </c>
      <c r="H86" s="122">
        <f>SUM($B$85:H85)</f>
        <v>-213330.19643805467</v>
      </c>
      <c r="I86" s="122">
        <f>SUM($B$85:I85)</f>
        <v>677025.13081564743</v>
      </c>
      <c r="J86" s="122">
        <f>SUM($B$85:J85)</f>
        <v>1597433.7401507599</v>
      </c>
      <c r="K86" s="122">
        <f>SUM($B$85:K85)</f>
        <v>2548770.7136426847</v>
      </c>
      <c r="L86" s="122">
        <f>SUM($B$85:L85)</f>
        <v>3531937.3858290869</v>
      </c>
      <c r="M86" s="122">
        <f>SUM($B$85:M85)</f>
        <v>5094660.842117656</v>
      </c>
      <c r="N86" s="122">
        <f>SUM($B$85:N85)</f>
        <v>6707502.5588105209</v>
      </c>
      <c r="O86" s="122">
        <f>SUM($B$85:O85)</f>
        <v>8362016.8363147844</v>
      </c>
      <c r="P86" s="122">
        <f>SUM($B$85:P85)</f>
        <v>10069647.748016275</v>
      </c>
      <c r="Q86" s="122">
        <f>SUM($B$85:Q85)</f>
        <v>11831962.276553869</v>
      </c>
      <c r="R86" s="122">
        <f>SUM($B$85:R85)</f>
        <v>13650574.41404561</v>
      </c>
      <c r="S86" s="122">
        <f>SUM($B$85:S85)</f>
        <v>15527146.572373081</v>
      </c>
      <c r="T86" s="122">
        <f>SUM($B$85:T85)</f>
        <v>17463391.035774313</v>
      </c>
      <c r="U86" s="122">
        <f>SUM($B$85:U85)</f>
        <v>19451148.725996494</v>
      </c>
      <c r="V86" s="122">
        <f>SUM($B$85:V85)</f>
        <v>21502158.936405741</v>
      </c>
      <c r="W86" s="122">
        <f>SUM($B$85:W85)</f>
        <v>23984710.801390518</v>
      </c>
      <c r="X86" s="122">
        <f>SUM($B$85:X85)</f>
        <v>26545305.979031157</v>
      </c>
      <c r="Y86" s="122">
        <f>SUM($B$85:Y85)</f>
        <v>29186259.252320293</v>
      </c>
      <c r="Z86" s="122">
        <f>SUM($B$85:Z85)</f>
        <v>31909954.847740341</v>
      </c>
      <c r="AA86" s="122">
        <f>SUM($B$85:AA85)</f>
        <v>34718848.518568188</v>
      </c>
      <c r="AB86" s="122">
        <f>SUM($B$85:AB85)</f>
        <v>37615469.690679029</v>
      </c>
      <c r="AC86" s="122">
        <f>SUM($B$85:AC85)</f>
        <v>40602423.672724314</v>
      </c>
      <c r="AD86" s="122">
        <f>SUM($B$85:AD85)</f>
        <v>43682393.932615042</v>
      </c>
      <c r="AE86" s="122">
        <f>SUM($B$85:AE85)</f>
        <v>46858144.44229953</v>
      </c>
      <c r="AF86" s="122">
        <f>SUM($B$85:AF85)</f>
        <v>50132522.092884548</v>
      </c>
      <c r="AG86" s="122">
        <f>SUM($B$85:AG85)</f>
        <v>53508459.18221008</v>
      </c>
      <c r="AH86" s="122">
        <f>SUM($B$85:AH85)</f>
        <v>56988975.977051295</v>
      </c>
      <c r="AI86" s="122">
        <f>SUM($B$85:AI85)</f>
        <v>60577183.35218662</v>
      </c>
      <c r="AJ86" s="122">
        <f>SUM($B$85:AJ85)</f>
        <v>64276285.508637846</v>
      </c>
      <c r="AK86" s="122">
        <f>SUM($B$85:AK85)</f>
        <v>68089582.773457408</v>
      </c>
      <c r="AL86" s="122">
        <f>SUM($B$85:AL85)</f>
        <v>72020474.483509317</v>
      </c>
      <c r="AM86" s="122">
        <f>SUM($B$85:AM85)</f>
        <v>76072461.955763504</v>
      </c>
      <c r="AN86" s="122">
        <f>SUM($B$85:AN85)</f>
        <v>80249151.546698987</v>
      </c>
      <c r="AO86" s="122">
        <f>SUM($B$85:AO85)</f>
        <v>84554257.803489178</v>
      </c>
      <c r="AP86" s="122">
        <f>SUM($B$85:AP85)</f>
        <v>88991606.709722668</v>
      </c>
      <c r="AQ86" s="122">
        <f>SUM($B$85:AQ85)</f>
        <v>93565139.028495729</v>
      </c>
      <c r="AR86" s="122">
        <f>SUM($B$85:AR85)</f>
        <v>98278913.7457975</v>
      </c>
      <c r="AS86" s="122">
        <f>SUM($B$85:AS85)</f>
        <v>103137111.6171968</v>
      </c>
      <c r="AT86" s="122">
        <f>SUM($B$85:AT85)</f>
        <v>108144038.82092951</v>
      </c>
      <c r="AU86" s="122">
        <f>SUM($B$85:AU85)</f>
        <v>113304130.72057861</v>
      </c>
      <c r="AV86" s="122">
        <f>SUM($B$85:AV85)</f>
        <v>118621955.74063453</v>
      </c>
      <c r="AW86" s="122">
        <f>SUM($B$85:AW85)</f>
        <v>124102219.35832246</v>
      </c>
      <c r="AX86" s="122">
        <f>SUM($B$85:AX85)</f>
        <v>129749768.2151843</v>
      </c>
      <c r="AY86" s="122">
        <f>SUM($B$85:AY85)</f>
        <v>135569594.35200822</v>
      </c>
      <c r="AZ86" s="122">
        <f>SUM($B$85:AZ85)</f>
        <v>141566839.57080609</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878503.86919999961</v>
      </c>
      <c r="C88" s="122">
        <f t="shared" si="25"/>
        <v>-4933915.742334987</v>
      </c>
      <c r="D88" s="122">
        <f t="shared" si="25"/>
        <v>664381.04768767068</v>
      </c>
      <c r="E88" s="122">
        <f t="shared" si="25"/>
        <v>574547.05867635307</v>
      </c>
      <c r="F88" s="122">
        <f t="shared" si="25"/>
        <v>496793.75645156275</v>
      </c>
      <c r="G88" s="122">
        <f t="shared" si="25"/>
        <v>406588.65463468112</v>
      </c>
      <c r="H88" s="122">
        <f t="shared" si="25"/>
        <v>299121.61984574207</v>
      </c>
      <c r="I88" s="122">
        <f t="shared" si="25"/>
        <v>255851.5336256116</v>
      </c>
      <c r="J88" s="122">
        <f t="shared" si="25"/>
        <v>221328.54553507143</v>
      </c>
      <c r="K88" s="122">
        <f t="shared" si="25"/>
        <v>191435.83118774334</v>
      </c>
      <c r="L88" s="122">
        <f t="shared" si="25"/>
        <v>165557.20862795765</v>
      </c>
      <c r="M88" s="122">
        <f t="shared" si="25"/>
        <v>220209.0547888499</v>
      </c>
      <c r="N88" s="122">
        <f t="shared" si="25"/>
        <v>190185.27316249738</v>
      </c>
      <c r="O88" s="122">
        <f t="shared" si="25"/>
        <v>163262.99173653749</v>
      </c>
      <c r="P88" s="122">
        <f t="shared" si="25"/>
        <v>141007.86398647694</v>
      </c>
      <c r="Q88" s="122">
        <f t="shared" si="25"/>
        <v>121776.87981487895</v>
      </c>
      <c r="R88" s="122">
        <f t="shared" si="25"/>
        <v>105160.73205892312</v>
      </c>
      <c r="S88" s="122">
        <f t="shared" si="25"/>
        <v>90805.233353223259</v>
      </c>
      <c r="T88" s="122">
        <f t="shared" si="25"/>
        <v>78403.941112131244</v>
      </c>
      <c r="U88" s="122">
        <f t="shared" si="25"/>
        <v>67355.527536199705</v>
      </c>
      <c r="V88" s="122">
        <f t="shared" si="25"/>
        <v>58158.033959105946</v>
      </c>
      <c r="W88" s="122">
        <f t="shared" si="25"/>
        <v>58907.734326921462</v>
      </c>
      <c r="X88" s="122">
        <f t="shared" si="25"/>
        <v>50844.854280373336</v>
      </c>
      <c r="Y88" s="122">
        <f t="shared" si="25"/>
        <v>43883.261287343375</v>
      </c>
      <c r="Z88" s="122">
        <f t="shared" si="25"/>
        <v>37872.924464470816</v>
      </c>
      <c r="AA88" s="122">
        <f t="shared" si="25"/>
        <v>32684.185555589716</v>
      </c>
      <c r="AB88" s="122">
        <f t="shared" si="25"/>
        <v>28205.003849282657</v>
      </c>
      <c r="AC88" s="122">
        <f t="shared" si="25"/>
        <v>24338.571748954433</v>
      </c>
      <c r="AD88" s="122">
        <f t="shared" si="25"/>
        <v>21001.251460481992</v>
      </c>
      <c r="AE88" s="122">
        <f t="shared" si="25"/>
        <v>18120.789825623506</v>
      </c>
      <c r="AF88" s="122">
        <f t="shared" si="25"/>
        <v>15634.774032754602</v>
      </c>
      <c r="AG88" s="122">
        <f t="shared" si="25"/>
        <v>13489.295891049978</v>
      </c>
      <c r="AH88" s="122">
        <f t="shared" si="25"/>
        <v>11637.796656843844</v>
      </c>
      <c r="AI88" s="122">
        <f t="shared" si="25"/>
        <v>10040.0681361967</v>
      </c>
      <c r="AJ88" s="122">
        <f t="shared" si="25"/>
        <v>8661.3890295031561</v>
      </c>
      <c r="AK88" s="122">
        <f t="shared" si="25"/>
        <v>7471.7782966940467</v>
      </c>
      <c r="AL88" s="122">
        <f t="shared" si="25"/>
        <v>6445.3497613468244</v>
      </c>
      <c r="AM88" s="122">
        <f t="shared" si="25"/>
        <v>5559.7542877290525</v>
      </c>
      <c r="AN88" s="122">
        <f t="shared" si="25"/>
        <v>4795.6976990460053</v>
      </c>
      <c r="AO88" s="122">
        <f t="shared" si="25"/>
        <v>4136.5241950171621</v>
      </c>
      <c r="AP88" s="122">
        <f t="shared" si="25"/>
        <v>3567.8564046184206</v>
      </c>
      <c r="AQ88" s="122">
        <f t="shared" si="25"/>
        <v>3077.2844034482991</v>
      </c>
      <c r="AR88" s="122">
        <f t="shared" si="25"/>
        <v>2654.0970590928941</v>
      </c>
      <c r="AS88" s="122">
        <f t="shared" si="25"/>
        <v>2289.0499632676128</v>
      </c>
      <c r="AT88" s="122">
        <f t="shared" si="25"/>
        <v>1974.164984814995</v>
      </c>
      <c r="AU88" s="122">
        <f t="shared" si="25"/>
        <v>1702.5571488254577</v>
      </c>
      <c r="AV88" s="122">
        <f t="shared" si="25"/>
        <v>1468.2851281028643</v>
      </c>
      <c r="AW88" s="122">
        <f t="shared" si="25"/>
        <v>1266.2221359669354</v>
      </c>
      <c r="AX88" s="122">
        <f t="shared" si="25"/>
        <v>1091.9444444230573</v>
      </c>
      <c r="AY88" s="122">
        <f t="shared" si="25"/>
        <v>941.63512810457541</v>
      </c>
      <c r="AZ88" s="122">
        <f>AZ85*AZ87</f>
        <v>812.00095996649611</v>
      </c>
    </row>
    <row r="89" spans="1:52" s="177" customFormat="1" ht="14.25" x14ac:dyDescent="0.25">
      <c r="A89" s="213" t="s">
        <v>470</v>
      </c>
      <c r="B89" s="122">
        <f>SUM($B$88:B88)</f>
        <v>878503.86919999961</v>
      </c>
      <c r="C89" s="122">
        <f>SUM($B$88:C88)</f>
        <v>-4055411.8731349874</v>
      </c>
      <c r="D89" s="122">
        <f>SUM($B$88:D88)</f>
        <v>-3391030.8254473167</v>
      </c>
      <c r="E89" s="122">
        <f>SUM($B$88:E88)</f>
        <v>-2816483.7667709636</v>
      </c>
      <c r="F89" s="122">
        <f>SUM($B$88:F88)</f>
        <v>-2319690.0103194006</v>
      </c>
      <c r="G89" s="122">
        <f>SUM($B$88:G88)</f>
        <v>-1913101.3556847195</v>
      </c>
      <c r="H89" s="122">
        <f>SUM($B$88:H88)</f>
        <v>-1613979.7358389774</v>
      </c>
      <c r="I89" s="122">
        <f>SUM($B$88:I88)</f>
        <v>-1358128.2022133658</v>
      </c>
      <c r="J89" s="122">
        <f>SUM($B$88:J88)</f>
        <v>-1136799.6566782943</v>
      </c>
      <c r="K89" s="122">
        <f>SUM($B$88:K88)</f>
        <v>-945363.82549055095</v>
      </c>
      <c r="L89" s="122">
        <f>SUM($B$88:L88)</f>
        <v>-779806.61686259334</v>
      </c>
      <c r="M89" s="122">
        <f>SUM($B$88:M88)</f>
        <v>-559597.56207374344</v>
      </c>
      <c r="N89" s="122">
        <f>SUM($B$88:N88)</f>
        <v>-369412.28891124605</v>
      </c>
      <c r="O89" s="122">
        <f>SUM($B$88:O88)</f>
        <v>-206149.29717470857</v>
      </c>
      <c r="P89" s="122">
        <f>SUM($B$88:P88)</f>
        <v>-65141.433188231633</v>
      </c>
      <c r="Q89" s="122">
        <f>SUM($B$88:Q88)</f>
        <v>56635.446626647317</v>
      </c>
      <c r="R89" s="122">
        <f>SUM($B$88:R88)</f>
        <v>161796.17868557043</v>
      </c>
      <c r="S89" s="122">
        <f>SUM($B$88:S88)</f>
        <v>252601.41203879367</v>
      </c>
      <c r="T89" s="122">
        <f>SUM($B$88:T88)</f>
        <v>331005.3531509249</v>
      </c>
      <c r="U89" s="122">
        <f>SUM($B$88:U88)</f>
        <v>398360.88068712462</v>
      </c>
      <c r="V89" s="122">
        <f>SUM($B$88:V88)</f>
        <v>456518.91464623058</v>
      </c>
      <c r="W89" s="122">
        <f>SUM($B$88:W88)</f>
        <v>515426.64897315204</v>
      </c>
      <c r="X89" s="122">
        <f>SUM($B$88:X88)</f>
        <v>566271.50325352536</v>
      </c>
      <c r="Y89" s="122">
        <f>SUM($B$88:Y88)</f>
        <v>610154.76454086869</v>
      </c>
      <c r="Z89" s="122">
        <f>SUM($B$88:Z88)</f>
        <v>648027.68900533952</v>
      </c>
      <c r="AA89" s="122">
        <f>SUM($B$88:AA88)</f>
        <v>680711.87456092925</v>
      </c>
      <c r="AB89" s="122">
        <f>SUM($B$88:AB88)</f>
        <v>708916.87841021188</v>
      </c>
      <c r="AC89" s="122">
        <f>SUM($B$88:AC88)</f>
        <v>733255.45015916636</v>
      </c>
      <c r="AD89" s="122">
        <f>SUM($B$88:AD88)</f>
        <v>754256.70161964837</v>
      </c>
      <c r="AE89" s="122">
        <f>SUM($B$88:AE88)</f>
        <v>772377.49144527188</v>
      </c>
      <c r="AF89" s="122">
        <f>SUM($B$88:AF88)</f>
        <v>788012.26547802647</v>
      </c>
      <c r="AG89" s="122">
        <f>SUM($B$88:AG88)</f>
        <v>801501.56136907649</v>
      </c>
      <c r="AH89" s="122">
        <f>SUM($B$88:AH88)</f>
        <v>813139.35802592034</v>
      </c>
      <c r="AI89" s="122">
        <f>SUM($B$88:AI88)</f>
        <v>823179.42616211704</v>
      </c>
      <c r="AJ89" s="122">
        <f>SUM($B$88:AJ88)</f>
        <v>831840.81519162015</v>
      </c>
      <c r="AK89" s="122">
        <f>SUM($B$88:AK88)</f>
        <v>839312.59348831419</v>
      </c>
      <c r="AL89" s="122">
        <f>SUM($B$88:AL88)</f>
        <v>845757.94324966101</v>
      </c>
      <c r="AM89" s="122">
        <f>SUM($B$88:AM88)</f>
        <v>851317.69753739005</v>
      </c>
      <c r="AN89" s="122">
        <f>SUM($B$88:AN88)</f>
        <v>856113.39523643604</v>
      </c>
      <c r="AO89" s="122">
        <f>SUM($B$88:AO88)</f>
        <v>860249.91943145322</v>
      </c>
      <c r="AP89" s="122">
        <f>SUM($B$88:AP88)</f>
        <v>863817.7758360717</v>
      </c>
      <c r="AQ89" s="122">
        <f>SUM($B$88:AQ88)</f>
        <v>866895.06023952004</v>
      </c>
      <c r="AR89" s="122">
        <f>SUM($B$88:AR88)</f>
        <v>869549.15729861299</v>
      </c>
      <c r="AS89" s="122">
        <f>SUM($B$88:AS88)</f>
        <v>871838.20726188063</v>
      </c>
      <c r="AT89" s="122">
        <f>SUM($B$88:AT88)</f>
        <v>873812.37224669557</v>
      </c>
      <c r="AU89" s="122">
        <f>SUM($B$88:AU88)</f>
        <v>875514.92939552106</v>
      </c>
      <c r="AV89" s="122">
        <f>SUM($B$88:AV88)</f>
        <v>876983.21452362393</v>
      </c>
      <c r="AW89" s="122">
        <f>SUM($B$88:AW88)</f>
        <v>878249.43665959092</v>
      </c>
      <c r="AX89" s="122">
        <f>SUM($B$88:AX88)</f>
        <v>879341.381104014</v>
      </c>
      <c r="AY89" s="122">
        <f>SUM($B$88:AY88)</f>
        <v>880283.01623211859</v>
      </c>
      <c r="AZ89" s="122">
        <f>SUM($B$88:AZ88)</f>
        <v>881095.01719208504</v>
      </c>
    </row>
    <row r="90" spans="1:52" s="177" customFormat="1" ht="14.25" x14ac:dyDescent="0.25">
      <c r="A90" s="213" t="s">
        <v>471</v>
      </c>
      <c r="B90" s="127">
        <f>IF((ISERR(IRR($B$85:B85))),0,IF(IRR($B$85:B85)&lt;0,0,IRR($B$85:B85)))</f>
        <v>0</v>
      </c>
      <c r="C90" s="127">
        <f>IF((ISERR(IRR($B$85:C85))),0,IF(IRR($B$85:C85)&lt;0,0,IRR($B$85:C85)))</f>
        <v>5.7114437611520898</v>
      </c>
      <c r="D90" s="127">
        <f>IF((ISERR(IRR($B$85:D85))),0,IF(IRR($B$85:D85)&lt;0,0,IRR($B$85:D85)))</f>
        <v>5.5464749453013402</v>
      </c>
      <c r="E90" s="127">
        <f>IF((ISERR(IRR($B$85:E85))),0,IF(IRR($B$85:E85)&lt;0,0,IRR($B$85:E85)))</f>
        <v>5.5195358504354557</v>
      </c>
      <c r="F90" s="127">
        <f>IF((ISERR(IRR($B$85:F85))),0,IF(IRR($B$85:F85)&lt;0,0,IRR($B$85:F85)))</f>
        <v>0</v>
      </c>
      <c r="G90" s="127">
        <f>IF((ISERR(IRR($B$85:G85))),0,IF(IRR($B$85:G85)&lt;0,0,IRR($B$85:G85)))</f>
        <v>0</v>
      </c>
      <c r="H90" s="127">
        <f>IF((ISERR(IRR($B$85:H85))),0,IF(IRR($B$85:H85)&lt;0,0,IRR($B$85:H85)))</f>
        <v>0</v>
      </c>
      <c r="I90" s="127">
        <f>IF((ISERR(IRR($B$85:I85))),0,IF(IRR($B$85:I85)&lt;0,0,IRR($B$85:I85)))</f>
        <v>4.0237011914683096E-2</v>
      </c>
      <c r="J90" s="127">
        <f>IF((ISERR(IRR($B$85:J85))),0,IF(IRR($B$85:J85)&lt;0,0,IRR($B$85:J85)))</f>
        <v>7.9701069864999141E-2</v>
      </c>
      <c r="K90" s="127">
        <f>IF((ISERR(IRR($B$85:K85))),0,IF(IRR($B$85:K85)&lt;0,0,IRR($B$85:K85)))</f>
        <v>0.10830495616053026</v>
      </c>
      <c r="L90" s="127">
        <f>IF((ISERR(IRR($B$85:L85))),0,IF(IRR($B$85:L85)&lt;0,0,IRR($B$85:L85)))</f>
        <v>0.12946151886963086</v>
      </c>
      <c r="M90" s="127">
        <f>IF((ISERR(IRR($B$85:M85))),0,IF(IRR($B$85:M85)&lt;0,0,IRR($B$85:M85)))</f>
        <v>0.15294179319474188</v>
      </c>
      <c r="N90" s="127">
        <f>IF((ISERR(IRR($B$85:N85))),0,IF(IRR($B$85:N85)&lt;0,0,IRR($B$85:N85)))</f>
        <v>0.16965447231175879</v>
      </c>
      <c r="O90" s="127">
        <f>IF((ISERR(IRR($B$85:O85))),0,IF(IRR($B$85:O85)&lt;0,0,IRR($B$85:O85)))</f>
        <v>0.18188787105933524</v>
      </c>
      <c r="P90" s="127">
        <f>IF((ISERR(IRR($B$85:P85))),0,IF(IRR($B$85:P85)&lt;0,0,IRR($B$85:P85)))</f>
        <v>0.19111479647359553</v>
      </c>
      <c r="Q90" s="127">
        <f>IF((ISERR(IRR($B$85:Q85))),0,IF(IRR($B$85:Q85)&lt;0,0,IRR($B$85:Q85)))</f>
        <v>0.19819660925303362</v>
      </c>
      <c r="R90" s="127">
        <f>IF((ISERR(IRR($B$85:R85))),0,IF(IRR($B$85:R85)&lt;0,0,IRR($B$85:R85)))</f>
        <v>0.20370727430546354</v>
      </c>
      <c r="S90" s="127">
        <f>IF((ISERR(IRR($B$85:S85))),0,IF(IRR($B$85:S85)&lt;0,0,IRR($B$85:S85)))</f>
        <v>0.20804343396113967</v>
      </c>
      <c r="T90" s="127">
        <f>IF((ISERR(IRR($B$85:T85))),0,IF(IRR($B$85:T85)&lt;0,0,IRR($B$85:T85)))</f>
        <v>0.21148700375338536</v>
      </c>
      <c r="U90" s="127">
        <f>IF((ISERR(IRR($B$85:U85))),0,IF(IRR($B$85:U85)&lt;0,0,IRR($B$85:U85)))</f>
        <v>0.21422962318849659</v>
      </c>
      <c r="V90" s="127">
        <f>IF((ISERR(IRR($B$85:V85))),0,IF(IRR($B$85:V85)&lt;0,0,IRR($B$85:V85)))</f>
        <v>0.21643987984269764</v>
      </c>
      <c r="W90" s="127">
        <f>IF((ISERR(IRR($B$85:W85))),0,IF(IRR($B$85:W85)&lt;0,0,IRR($B$85:W85)))</f>
        <v>0.21853360836402835</v>
      </c>
      <c r="X90" s="127">
        <f>IF((ISERR(IRR($B$85:X85))),0,IF(IRR($B$85:X85)&lt;0,0,IRR($B$85:X85)))</f>
        <v>0.22022664099503531</v>
      </c>
      <c r="Y90" s="127">
        <f>IF((ISERR(IRR($B$85:Y85))),0,IF(IRR($B$85:Y85)&lt;0,0,IRR($B$85:Y85)))</f>
        <v>0.22160265875078755</v>
      </c>
      <c r="Z90" s="127">
        <f>IF((ISERR(IRR($B$85:Z85))),0,IF(IRR($B$85:Z85)&lt;0,0,IRR($B$85:Z85)))</f>
        <v>0.22272588355693546</v>
      </c>
      <c r="AA90" s="127">
        <f>IF((ISERR(IRR($B$85:AA85))),0,IF(IRR($B$85:AA85)&lt;0,0,IRR($B$85:AA85)))</f>
        <v>0.22364616772778279</v>
      </c>
      <c r="AB90" s="127">
        <f>IF((ISERR(IRR($B$85:AB85))),0,IF(IRR($B$85:AB85)&lt;0,0,IRR($B$85:AB85)))</f>
        <v>0.22440258893835208</v>
      </c>
      <c r="AC90" s="127">
        <f>IF((ISERR(IRR($B$85:AC85))),0,IF(IRR($B$85:AC85)&lt;0,0,IRR($B$85:AC85)))</f>
        <v>0.22502603872990168</v>
      </c>
      <c r="AD90" s="127">
        <f>IF((ISERR(IRR($B$85:AD85))),0,IF(IRR($B$85:AD85)&lt;0,0,IRR($B$85:AD85)))</f>
        <v>0.22554111744353733</v>
      </c>
      <c r="AE90" s="127">
        <f>IF((ISERR(IRR($B$85:AE85))),0,IF(IRR($B$85:AE85)&lt;0,0,IRR($B$85:AE85)))</f>
        <v>0.22596754163861466</v>
      </c>
      <c r="AF90" s="127">
        <f>IF((ISERR(IRR($B$85:AF85))),0,IF(IRR($B$85:AF85)&lt;0,0,IRR($B$85:AF85)))</f>
        <v>0.22632120285501389</v>
      </c>
      <c r="AG90" s="127">
        <f>IF((ISERR(IRR($B$85:AG85))),0,IF(IRR($B$85:AG85)&lt;0,0,IRR($B$85:AG85)))</f>
        <v>0.22661497318887602</v>
      </c>
      <c r="AH90" s="127">
        <f>IF((ISERR(IRR($B$85:AH85))),0,IF(IRR($B$85:AH85)&lt;0,0,IRR($B$85:AH85)))</f>
        <v>0.22685932448804103</v>
      </c>
      <c r="AI90" s="127">
        <f>IF((ISERR(IRR($B$85:AI85))),0,IF(IRR($B$85:AI85)&lt;0,0,IRR($B$85:AI85)))</f>
        <v>0.22706280865547201</v>
      </c>
      <c r="AJ90" s="127">
        <f>IF((ISERR(IRR($B$85:AJ85))),0,IF(IRR($B$85:AJ85)&lt;0,0,IRR($B$85:AJ85)))</f>
        <v>0.2272324332961555</v>
      </c>
      <c r="AK90" s="127">
        <f>IF((ISERR(IRR($B$85:AK85))),0,IF(IRR($B$85:AK85)&lt;0,0,IRR($B$85:AK85)))</f>
        <v>0.22737395770553737</v>
      </c>
      <c r="AL90" s="127">
        <f>IF((ISERR(IRR($B$85:AL85))),0,IF(IRR($B$85:AL85)&lt;0,0,IRR($B$85:AL85)))</f>
        <v>0.22749212766601645</v>
      </c>
      <c r="AM90" s="127">
        <f>IF((ISERR(IRR($B$85:AM85))),0,IF(IRR($B$85:AM85)&lt;0,0,IRR($B$85:AM85)))</f>
        <v>0.22759086283926977</v>
      </c>
      <c r="AN90" s="127">
        <f>IF((ISERR(IRR($B$85:AN85))),0,IF(IRR($B$85:AN85)&lt;0,0,IRR($B$85:AN85)))</f>
        <v>0.22767340715049311</v>
      </c>
      <c r="AO90" s="127">
        <f>IF((ISERR(IRR($B$85:AO85))),0,IF(IRR($B$85:AO85)&lt;0,0,IRR($B$85:AO85)))</f>
        <v>0.22774245007487126</v>
      </c>
      <c r="AP90" s="127">
        <f>IF((ISERR(IRR($B$85:AP85))),0,IF(IRR($B$85:AP85)&lt;0,0,IRR($B$85:AP85)))</f>
        <v>0.22780022489619722</v>
      </c>
      <c r="AQ90" s="127">
        <f>IF((ISERR(IRR($B$85:AQ85))),0,IF(IRR($B$85:AQ85)&lt;0,0,IRR($B$85:AQ85)))</f>
        <v>0.22784858863204316</v>
      </c>
      <c r="AR90" s="127">
        <f>IF((ISERR(IRR($B$85:AR85))),0,IF(IRR($B$85:AR85)&lt;0,0,IRR($B$85:AR85)))</f>
        <v>0.22788908728270685</v>
      </c>
      <c r="AS90" s="127">
        <f>IF((ISERR(IRR($B$85:AS85))),0,IF(IRR($B$85:AS85)&lt;0,0,IRR($B$85:AS85)))</f>
        <v>0.22792300927260722</v>
      </c>
      <c r="AT90" s="127">
        <f>IF((ISERR(IRR($B$85:AT85))),0,IF(IRR($B$85:AT85)&lt;0,0,IRR($B$85:AT85)))</f>
        <v>0.22795142934855916</v>
      </c>
      <c r="AU90" s="127">
        <f>IF((ISERR(IRR($B$85:AU85))),0,IF(IRR($B$85:AU85)&lt;0,0,IRR($B$85:AU85)))</f>
        <v>0.22797524473296193</v>
      </c>
      <c r="AV90" s="127">
        <f>IF((ISERR(IRR($B$85:AV85))),0,IF(IRR($B$85:AV85)&lt;0,0,IRR($B$85:AV85)))</f>
        <v>0.22799520496740433</v>
      </c>
      <c r="AW90" s="127">
        <f>IF((ISERR(IRR($B$85:AW85))),0,IF(IRR($B$85:AW85)&lt;0,0,IRR($B$85:AW85)))</f>
        <v>0.22801193659857377</v>
      </c>
      <c r="AX90" s="127">
        <f>IF((ISERR(IRR($B$85:AX85))),0,IF(IRR($B$85:AX85)&lt;0,0,IRR($B$85:AX85)))</f>
        <v>0.22802596363507743</v>
      </c>
      <c r="AY90" s="127">
        <f>IF((ISERR(IRR($B$85:AY85))),0,IF(IRR($B$85:AY85)&lt;0,0,IRR($B$85:AY85)))</f>
        <v>0.22803772452700266</v>
      </c>
      <c r="AZ90" s="127">
        <f>IF((ISERR(IRR($B$85:AZ85))),0,IF(IRR($B$85:AZ85)&lt;0,0,IRR($B$85:AZ85)))</f>
        <v>0.22804758627930077</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6.2396011905674458</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14.534924472422494</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9" zoomScale="70" zoomScaleSheetLayoutView="70" workbookViewId="0">
      <selection activeCell="I61" sqref="I61"/>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2022 год</v>
      </c>
      <c r="B5" s="352"/>
      <c r="C5" s="352"/>
      <c r="D5" s="352"/>
      <c r="E5" s="352"/>
      <c r="F5" s="352"/>
      <c r="G5" s="352"/>
      <c r="H5" s="352"/>
      <c r="I5" s="352"/>
      <c r="J5" s="352"/>
      <c r="K5" s="352"/>
      <c r="L5" s="35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M_TP3400.VL.0070</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н.п.Антипино Нижнетавдинского РЭС Южного ТПО ( реконструкция ВЛИ-0,4 кВ - 2.7км)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5"/>
    </row>
    <row r="18" spans="1:12" x14ac:dyDescent="0.25">
      <c r="K18" s="226"/>
    </row>
    <row r="19" spans="1:12" ht="15.75" customHeight="1" x14ac:dyDescent="0.25">
      <c r="A19" s="414" t="s">
        <v>416</v>
      </c>
      <c r="B19" s="414"/>
      <c r="C19" s="414"/>
      <c r="D19" s="414"/>
      <c r="E19" s="414"/>
      <c r="F19" s="414"/>
      <c r="G19" s="414"/>
      <c r="H19" s="414"/>
      <c r="I19" s="414"/>
      <c r="J19" s="414"/>
      <c r="K19" s="414"/>
      <c r="L19" s="414"/>
    </row>
    <row r="20" spans="1:12" x14ac:dyDescent="0.25">
      <c r="A20" s="227"/>
      <c r="B20" s="227"/>
      <c r="C20" s="228"/>
      <c r="D20" s="228"/>
      <c r="E20" s="228"/>
      <c r="F20" s="228"/>
      <c r="G20" s="228"/>
      <c r="H20" s="228"/>
      <c r="I20" s="228"/>
      <c r="J20" s="228"/>
      <c r="K20" s="228"/>
      <c r="L20" s="228"/>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9"/>
      <c r="F22" s="230"/>
      <c r="G22" s="412" t="s">
        <v>1</v>
      </c>
      <c r="H22" s="413"/>
      <c r="I22" s="405"/>
      <c r="J22" s="408"/>
      <c r="K22" s="404"/>
      <c r="L22" s="406"/>
    </row>
    <row r="23" spans="1:12" ht="47.25" x14ac:dyDescent="0.25">
      <c r="A23" s="404"/>
      <c r="B23" s="404"/>
      <c r="C23" s="231" t="s">
        <v>216</v>
      </c>
      <c r="D23" s="231" t="s">
        <v>215</v>
      </c>
      <c r="E23" s="231" t="s">
        <v>216</v>
      </c>
      <c r="F23" s="231" t="s">
        <v>215</v>
      </c>
      <c r="G23" s="231" t="s">
        <v>216</v>
      </c>
      <c r="H23" s="231" t="s">
        <v>215</v>
      </c>
      <c r="I23" s="405"/>
      <c r="J23" s="409"/>
      <c r="K23" s="404"/>
      <c r="L23" s="406"/>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8"/>
      <c r="D26" s="78"/>
      <c r="E26" s="234"/>
      <c r="F26" s="234"/>
      <c r="G26" s="79" t="s">
        <v>452</v>
      </c>
      <c r="H26" s="79" t="s">
        <v>452</v>
      </c>
      <c r="I26" s="78"/>
      <c r="J26" s="78"/>
      <c r="K26" s="81"/>
      <c r="L26" s="81"/>
    </row>
    <row r="27" spans="1:12" s="236" customFormat="1" ht="39" customHeight="1" x14ac:dyDescent="0.25">
      <c r="A27" s="231" t="s">
        <v>212</v>
      </c>
      <c r="B27" s="235" t="s">
        <v>359</v>
      </c>
      <c r="C27" s="78"/>
      <c r="D27" s="78"/>
      <c r="E27" s="234"/>
      <c r="F27" s="234"/>
      <c r="G27" s="79" t="s">
        <v>452</v>
      </c>
      <c r="H27" s="79"/>
      <c r="I27" s="78"/>
      <c r="J27" s="78"/>
      <c r="K27" s="81"/>
      <c r="L27" s="81"/>
    </row>
    <row r="28" spans="1:12" s="236" customFormat="1" ht="70.5" customHeight="1" x14ac:dyDescent="0.25">
      <c r="A28" s="231" t="s">
        <v>358</v>
      </c>
      <c r="B28" s="235" t="s">
        <v>363</v>
      </c>
      <c r="C28" s="78"/>
      <c r="D28" s="78"/>
      <c r="E28" s="234"/>
      <c r="F28" s="234"/>
      <c r="G28" s="79" t="s">
        <v>452</v>
      </c>
      <c r="H28" s="79"/>
      <c r="I28" s="78"/>
      <c r="J28" s="78"/>
      <c r="K28" s="81"/>
      <c r="L28" s="81"/>
    </row>
    <row r="29" spans="1:12" s="236" customFormat="1" ht="54" customHeight="1" x14ac:dyDescent="0.25">
      <c r="A29" s="231" t="s">
        <v>211</v>
      </c>
      <c r="B29" s="235" t="s">
        <v>362</v>
      </c>
      <c r="C29" s="78"/>
      <c r="D29" s="78"/>
      <c r="E29" s="234"/>
      <c r="F29" s="234"/>
      <c r="G29" s="79" t="s">
        <v>452</v>
      </c>
      <c r="H29" s="79"/>
      <c r="I29" s="78"/>
      <c r="J29" s="78"/>
      <c r="K29" s="81"/>
      <c r="L29" s="81"/>
    </row>
    <row r="30" spans="1:12" s="236" customFormat="1" ht="57" customHeight="1" x14ac:dyDescent="0.25">
      <c r="A30" s="231" t="s">
        <v>210</v>
      </c>
      <c r="B30" s="235" t="s">
        <v>364</v>
      </c>
      <c r="C30" s="78"/>
      <c r="D30" s="78"/>
      <c r="E30" s="234"/>
      <c r="F30" s="234"/>
      <c r="G30" s="79">
        <f>H31</f>
        <v>45449</v>
      </c>
      <c r="H30" s="79">
        <f>G32</f>
        <v>45539</v>
      </c>
      <c r="I30" s="78"/>
      <c r="J30" s="78"/>
      <c r="K30" s="81"/>
      <c r="L30" s="81"/>
    </row>
    <row r="31" spans="1:12" s="236" customFormat="1" ht="37.5" customHeight="1" x14ac:dyDescent="0.25">
      <c r="A31" s="231" t="s">
        <v>209</v>
      </c>
      <c r="B31" s="237" t="s">
        <v>360</v>
      </c>
      <c r="C31" s="78"/>
      <c r="D31" s="82"/>
      <c r="E31" s="234"/>
      <c r="F31" s="234"/>
      <c r="G31" s="82">
        <v>45389</v>
      </c>
      <c r="H31" s="82">
        <f>G31+60</f>
        <v>45449</v>
      </c>
      <c r="I31" s="238"/>
      <c r="J31" s="78"/>
      <c r="K31" s="81"/>
      <c r="L31" s="81"/>
    </row>
    <row r="32" spans="1:12" s="236" customFormat="1" ht="31.5" x14ac:dyDescent="0.25">
      <c r="A32" s="231" t="s">
        <v>207</v>
      </c>
      <c r="B32" s="237" t="s">
        <v>365</v>
      </c>
      <c r="C32" s="78"/>
      <c r="D32" s="79"/>
      <c r="E32" s="234"/>
      <c r="F32" s="234"/>
      <c r="G32" s="82">
        <f>H31+90</f>
        <v>45539</v>
      </c>
      <c r="H32" s="82">
        <f>G32+10</f>
        <v>45549</v>
      </c>
      <c r="I32" s="78"/>
      <c r="J32" s="78"/>
      <c r="K32" s="81"/>
      <c r="L32" s="81"/>
    </row>
    <row r="33" spans="1:12" s="236" customFormat="1" ht="37.5" customHeight="1" x14ac:dyDescent="0.25">
      <c r="A33" s="231" t="s">
        <v>376</v>
      </c>
      <c r="B33" s="237" t="s">
        <v>302</v>
      </c>
      <c r="C33" s="78"/>
      <c r="D33" s="82"/>
      <c r="E33" s="234"/>
      <c r="F33" s="234"/>
      <c r="G33" s="78" t="s">
        <v>452</v>
      </c>
      <c r="H33" s="78"/>
      <c r="I33" s="238"/>
      <c r="J33" s="78"/>
      <c r="K33" s="81"/>
      <c r="L33" s="81"/>
    </row>
    <row r="34" spans="1:12" s="236" customFormat="1" ht="47.25" customHeight="1" x14ac:dyDescent="0.25">
      <c r="A34" s="231" t="s">
        <v>377</v>
      </c>
      <c r="B34" s="237" t="s">
        <v>369</v>
      </c>
      <c r="C34" s="78"/>
      <c r="D34" s="78"/>
      <c r="E34" s="239"/>
      <c r="F34" s="239"/>
      <c r="G34" s="78" t="s">
        <v>452</v>
      </c>
      <c r="H34" s="78"/>
      <c r="I34" s="78"/>
      <c r="J34" s="78"/>
      <c r="K34" s="239"/>
      <c r="L34" s="81"/>
    </row>
    <row r="35" spans="1:12" s="236" customFormat="1" ht="49.5" customHeight="1" x14ac:dyDescent="0.25">
      <c r="A35" s="231" t="s">
        <v>378</v>
      </c>
      <c r="B35" s="237" t="s">
        <v>208</v>
      </c>
      <c r="C35" s="78"/>
      <c r="D35" s="82"/>
      <c r="E35" s="78"/>
      <c r="F35" s="78"/>
      <c r="G35" s="79">
        <f>H37</f>
        <v>45559</v>
      </c>
      <c r="H35" s="82">
        <f>G35+10</f>
        <v>45569</v>
      </c>
      <c r="I35" s="238"/>
      <c r="J35" s="78"/>
      <c r="K35" s="239"/>
      <c r="L35" s="81"/>
    </row>
    <row r="36" spans="1:12" ht="37.5" customHeight="1" x14ac:dyDescent="0.25">
      <c r="A36" s="231" t="s">
        <v>379</v>
      </c>
      <c r="B36" s="237" t="s">
        <v>361</v>
      </c>
      <c r="C36" s="78"/>
      <c r="D36" s="78"/>
      <c r="E36" s="240"/>
      <c r="F36" s="241"/>
      <c r="G36" s="78" t="s">
        <v>452</v>
      </c>
      <c r="H36" s="78"/>
      <c r="I36" s="242"/>
      <c r="J36" s="242"/>
      <c r="K36" s="81"/>
      <c r="L36" s="81"/>
    </row>
    <row r="37" spans="1:12" ht="41.25" customHeight="1" x14ac:dyDescent="0.25">
      <c r="A37" s="231" t="s">
        <v>380</v>
      </c>
      <c r="B37" s="237" t="s">
        <v>206</v>
      </c>
      <c r="C37" s="78"/>
      <c r="D37" s="82"/>
      <c r="E37" s="240"/>
      <c r="F37" s="241"/>
      <c r="G37" s="82">
        <f>H32</f>
        <v>45549</v>
      </c>
      <c r="H37" s="82">
        <f>G37+10</f>
        <v>45559</v>
      </c>
      <c r="I37" s="238"/>
      <c r="J37" s="242"/>
      <c r="K37" s="81"/>
      <c r="L37" s="81"/>
    </row>
    <row r="38" spans="1:12" x14ac:dyDescent="0.25">
      <c r="A38" s="231">
        <v>2</v>
      </c>
      <c r="B38" s="233" t="s">
        <v>205</v>
      </c>
      <c r="C38" s="78"/>
      <c r="D38" s="81"/>
      <c r="E38" s="81"/>
      <c r="F38" s="81"/>
      <c r="G38" s="80"/>
      <c r="H38" s="81"/>
      <c r="I38" s="243"/>
      <c r="J38" s="243"/>
      <c r="K38" s="81"/>
      <c r="L38" s="81"/>
    </row>
    <row r="39" spans="1:12" ht="71.25" customHeight="1" x14ac:dyDescent="0.25">
      <c r="A39" s="231" t="s">
        <v>204</v>
      </c>
      <c r="B39" s="237" t="s">
        <v>366</v>
      </c>
      <c r="C39" s="78"/>
      <c r="D39" s="77"/>
      <c r="E39" s="81"/>
      <c r="F39" s="81"/>
      <c r="G39" s="79">
        <v>45718</v>
      </c>
      <c r="H39" s="77">
        <f>G39+65</f>
        <v>45783</v>
      </c>
      <c r="I39" s="243"/>
      <c r="J39" s="243"/>
      <c r="K39" s="81"/>
      <c r="L39" s="81"/>
    </row>
    <row r="40" spans="1:12" ht="33.75" customHeight="1" x14ac:dyDescent="0.25">
      <c r="A40" s="231" t="s">
        <v>203</v>
      </c>
      <c r="B40" s="237" t="s">
        <v>368</v>
      </c>
      <c r="C40" s="78"/>
      <c r="D40" s="82"/>
      <c r="E40" s="81"/>
      <c r="F40" s="81"/>
      <c r="G40" s="79">
        <f>G39+7</f>
        <v>45725</v>
      </c>
      <c r="H40" s="82">
        <f>G40+90</f>
        <v>45815</v>
      </c>
      <c r="I40" s="243"/>
      <c r="J40" s="243"/>
      <c r="K40" s="81"/>
      <c r="L40" s="81"/>
    </row>
    <row r="41" spans="1:12" ht="63" customHeight="1" x14ac:dyDescent="0.25">
      <c r="A41" s="231">
        <v>3</v>
      </c>
      <c r="B41" s="233" t="s">
        <v>447</v>
      </c>
      <c r="C41" s="78"/>
      <c r="D41" s="81"/>
      <c r="E41" s="81"/>
      <c r="F41" s="81"/>
      <c r="G41" s="80"/>
      <c r="H41" s="81"/>
      <c r="I41" s="243"/>
      <c r="J41" s="243"/>
      <c r="K41" s="81"/>
      <c r="L41" s="81"/>
    </row>
    <row r="42" spans="1:12" ht="58.5" customHeight="1" x14ac:dyDescent="0.25">
      <c r="A42" s="231" t="s">
        <v>202</v>
      </c>
      <c r="B42" s="237" t="s">
        <v>367</v>
      </c>
      <c r="C42" s="78"/>
      <c r="D42" s="82"/>
      <c r="E42" s="81"/>
      <c r="F42" s="81"/>
      <c r="G42" s="82">
        <f>H39</f>
        <v>45783</v>
      </c>
      <c r="H42" s="82">
        <f>G42+0</f>
        <v>45783</v>
      </c>
      <c r="I42" s="243"/>
      <c r="J42" s="243"/>
      <c r="K42" s="81"/>
      <c r="L42" s="81"/>
    </row>
    <row r="43" spans="1:12" ht="34.5" customHeight="1" x14ac:dyDescent="0.25">
      <c r="A43" s="231" t="s">
        <v>201</v>
      </c>
      <c r="B43" s="237" t="s">
        <v>200</v>
      </c>
      <c r="C43" s="78"/>
      <c r="D43" s="82"/>
      <c r="E43" s="81"/>
      <c r="F43" s="81"/>
      <c r="G43" s="79">
        <f>H40+20</f>
        <v>45835</v>
      </c>
      <c r="H43" s="82">
        <f>G43+45</f>
        <v>45880</v>
      </c>
      <c r="I43" s="243"/>
      <c r="J43" s="243"/>
      <c r="K43" s="81"/>
      <c r="L43" s="81"/>
    </row>
    <row r="44" spans="1:12" ht="24.75" customHeight="1" x14ac:dyDescent="0.25">
      <c r="A44" s="231" t="s">
        <v>199</v>
      </c>
      <c r="B44" s="237" t="s">
        <v>198</v>
      </c>
      <c r="C44" s="78"/>
      <c r="D44" s="82"/>
      <c r="E44" s="81"/>
      <c r="F44" s="81"/>
      <c r="G44" s="79">
        <f>H43</f>
        <v>45880</v>
      </c>
      <c r="H44" s="82">
        <f>G44+70</f>
        <v>45950</v>
      </c>
      <c r="I44" s="243"/>
      <c r="J44" s="243"/>
      <c r="K44" s="81"/>
      <c r="L44" s="81"/>
    </row>
    <row r="45" spans="1:12" ht="90.75" customHeight="1" x14ac:dyDescent="0.25">
      <c r="A45" s="231" t="s">
        <v>197</v>
      </c>
      <c r="B45" s="237" t="s">
        <v>372</v>
      </c>
      <c r="C45" s="78"/>
      <c r="D45" s="78"/>
      <c r="E45" s="81"/>
      <c r="F45" s="81"/>
      <c r="G45" s="78" t="s">
        <v>452</v>
      </c>
      <c r="H45" s="78"/>
      <c r="I45" s="243"/>
      <c r="J45" s="243"/>
      <c r="K45" s="81"/>
      <c r="L45" s="81"/>
    </row>
    <row r="46" spans="1:12" ht="167.25" customHeight="1" x14ac:dyDescent="0.25">
      <c r="A46" s="231" t="s">
        <v>195</v>
      </c>
      <c r="B46" s="237" t="s">
        <v>370</v>
      </c>
      <c r="C46" s="78"/>
      <c r="D46" s="78"/>
      <c r="E46" s="81"/>
      <c r="F46" s="81"/>
      <c r="G46" s="78" t="s">
        <v>452</v>
      </c>
      <c r="H46" s="78"/>
      <c r="I46" s="243"/>
      <c r="J46" s="243"/>
      <c r="K46" s="81"/>
      <c r="L46" s="81"/>
    </row>
    <row r="47" spans="1:12" ht="30.75" customHeight="1" x14ac:dyDescent="0.25">
      <c r="A47" s="231" t="s">
        <v>381</v>
      </c>
      <c r="B47" s="237" t="s">
        <v>196</v>
      </c>
      <c r="C47" s="78"/>
      <c r="D47" s="82"/>
      <c r="E47" s="81"/>
      <c r="F47" s="81"/>
      <c r="G47" s="79">
        <f>H44</f>
        <v>45950</v>
      </c>
      <c r="H47" s="82">
        <f>G47+60</f>
        <v>46010</v>
      </c>
      <c r="I47" s="243"/>
      <c r="J47" s="243"/>
      <c r="K47" s="81"/>
      <c r="L47" s="81"/>
    </row>
    <row r="48" spans="1:12" ht="37.5" customHeight="1" x14ac:dyDescent="0.25">
      <c r="A48" s="231">
        <v>4</v>
      </c>
      <c r="B48" s="233" t="s">
        <v>194</v>
      </c>
      <c r="C48" s="78"/>
      <c r="D48" s="81"/>
      <c r="E48" s="81"/>
      <c r="F48" s="81"/>
      <c r="G48" s="80"/>
      <c r="H48" s="81"/>
      <c r="I48" s="243"/>
      <c r="J48" s="243"/>
      <c r="K48" s="81"/>
      <c r="L48" s="81"/>
    </row>
    <row r="49" spans="1:12" ht="35.25" customHeight="1" x14ac:dyDescent="0.25">
      <c r="A49" s="231" t="s">
        <v>193</v>
      </c>
      <c r="B49" s="237" t="s">
        <v>192</v>
      </c>
      <c r="C49" s="78"/>
      <c r="D49" s="82"/>
      <c r="E49" s="81"/>
      <c r="F49" s="81"/>
      <c r="G49" s="82">
        <f>H47</f>
        <v>46010</v>
      </c>
      <c r="H49" s="82">
        <f>G49+70</f>
        <v>46080</v>
      </c>
      <c r="I49" s="243"/>
      <c r="J49" s="243"/>
      <c r="K49" s="81"/>
      <c r="L49" s="81"/>
    </row>
    <row r="50" spans="1:12" ht="86.25" customHeight="1" x14ac:dyDescent="0.25">
      <c r="A50" s="231" t="s">
        <v>191</v>
      </c>
      <c r="B50" s="237" t="s">
        <v>371</v>
      </c>
      <c r="C50" s="78"/>
      <c r="D50" s="78"/>
      <c r="E50" s="81"/>
      <c r="F50" s="81"/>
      <c r="G50" s="79">
        <f>H49</f>
        <v>46080</v>
      </c>
      <c r="H50" s="79">
        <f>G50+50</f>
        <v>46130</v>
      </c>
      <c r="I50" s="243"/>
      <c r="J50" s="243"/>
      <c r="K50" s="81"/>
      <c r="L50" s="81"/>
    </row>
    <row r="51" spans="1:12" ht="77.25" customHeight="1" x14ac:dyDescent="0.25">
      <c r="A51" s="231" t="s">
        <v>189</v>
      </c>
      <c r="B51" s="237" t="s">
        <v>373</v>
      </c>
      <c r="C51" s="78"/>
      <c r="D51" s="82"/>
      <c r="E51" s="81"/>
      <c r="F51" s="81"/>
      <c r="G51" s="82" t="s">
        <v>452</v>
      </c>
      <c r="H51" s="82"/>
      <c r="I51" s="243"/>
      <c r="J51" s="243"/>
      <c r="K51" s="81"/>
      <c r="L51" s="81"/>
    </row>
    <row r="52" spans="1:12" ht="71.25" customHeight="1" x14ac:dyDescent="0.25">
      <c r="A52" s="231" t="s">
        <v>187</v>
      </c>
      <c r="B52" s="237" t="s">
        <v>190</v>
      </c>
      <c r="C52" s="78"/>
      <c r="D52" s="78"/>
      <c r="E52" s="81"/>
      <c r="F52" s="81"/>
      <c r="G52" s="79">
        <f>H50</f>
        <v>46130</v>
      </c>
      <c r="H52" s="79">
        <f>G52+29</f>
        <v>46159</v>
      </c>
      <c r="I52" s="243"/>
      <c r="J52" s="243"/>
      <c r="K52" s="81"/>
      <c r="L52" s="81"/>
    </row>
    <row r="53" spans="1:12" ht="48" customHeight="1" x14ac:dyDescent="0.25">
      <c r="A53" s="231" t="s">
        <v>375</v>
      </c>
      <c r="B53" s="244" t="s">
        <v>374</v>
      </c>
      <c r="C53" s="78"/>
      <c r="D53" s="77"/>
      <c r="E53" s="81"/>
      <c r="F53" s="81"/>
      <c r="G53" s="77">
        <f>H52</f>
        <v>46159</v>
      </c>
      <c r="H53" s="77">
        <f>G53+12</f>
        <v>46171</v>
      </c>
      <c r="I53" s="243"/>
      <c r="J53" s="243"/>
      <c r="K53" s="81"/>
      <c r="L53" s="81"/>
    </row>
    <row r="54" spans="1:12" ht="46.5" customHeight="1" x14ac:dyDescent="0.25">
      <c r="A54" s="231" t="s">
        <v>476</v>
      </c>
      <c r="B54" s="237" t="s">
        <v>188</v>
      </c>
      <c r="C54" s="78"/>
      <c r="D54" s="77"/>
      <c r="E54" s="81"/>
      <c r="F54" s="81"/>
      <c r="G54" s="82" t="s">
        <v>452</v>
      </c>
      <c r="H54" s="77"/>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4" zoomScaleNormal="70" zoomScaleSheetLayoutView="64"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2" t="s">
        <v>527</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row>
    <row r="5" spans="1:29" ht="18.75" x14ac:dyDescent="0.3">
      <c r="A5" s="34"/>
      <c r="B5" s="34"/>
      <c r="C5" s="34"/>
      <c r="D5" s="34"/>
      <c r="E5" s="34"/>
      <c r="F5" s="34"/>
      <c r="P5" s="34"/>
      <c r="Q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29" x14ac:dyDescent="0.25">
      <c r="A8" s="417" t="s">
        <v>554</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29" x14ac:dyDescent="0.25">
      <c r="A11" s="417" t="str">
        <f>'1. паспорт местоположение'!A12:C12</f>
        <v>M_TP3400.VL.0070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29" x14ac:dyDescent="0.25">
      <c r="A14" s="417" t="str">
        <f>'1. паспорт местоположение'!A15:C15</f>
        <v>Реконструкция ВЛ-0.4кВ н.п.Антипино Нижнетавдинского РЭС Южного ТПО ( реконструкция ВЛИ-0,4 кВ - 2.7км)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row>
    <row r="16" spans="1:29" x14ac:dyDescent="0.25">
      <c r="A16" s="416"/>
      <c r="B16" s="416"/>
      <c r="C16" s="416"/>
      <c r="D16" s="416"/>
      <c r="E16" s="416"/>
      <c r="F16" s="416"/>
      <c r="G16" s="416"/>
      <c r="H16" s="336"/>
      <c r="I16" s="336"/>
      <c r="J16" s="336"/>
      <c r="K16" s="336"/>
      <c r="L16" s="33"/>
      <c r="M16" s="33"/>
      <c r="N16" s="33"/>
      <c r="O16" s="33"/>
    </row>
    <row r="17" spans="1:29" x14ac:dyDescent="0.25">
      <c r="A17" s="34"/>
      <c r="P17" s="34"/>
      <c r="Q17" s="34"/>
      <c r="R17" s="34"/>
      <c r="S17" s="34"/>
      <c r="T17" s="34"/>
      <c r="U17" s="34"/>
      <c r="V17" s="34"/>
      <c r="W17" s="34"/>
      <c r="X17" s="34"/>
      <c r="Y17" s="34"/>
      <c r="AA17" s="34"/>
      <c r="AB17" s="34"/>
    </row>
    <row r="18" spans="1:29" x14ac:dyDescent="0.25">
      <c r="A18" s="415" t="s">
        <v>417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0" t="s">
        <v>186</v>
      </c>
      <c r="B20" s="420" t="s">
        <v>185</v>
      </c>
      <c r="C20" s="423" t="s">
        <v>184</v>
      </c>
      <c r="D20" s="423"/>
      <c r="E20" s="424" t="s">
        <v>183</v>
      </c>
      <c r="F20" s="424"/>
      <c r="G20" s="420" t="s">
        <v>558</v>
      </c>
      <c r="H20" s="418" t="s">
        <v>542</v>
      </c>
      <c r="I20" s="419"/>
      <c r="J20" s="419"/>
      <c r="K20" s="419"/>
      <c r="L20" s="418" t="s">
        <v>549</v>
      </c>
      <c r="M20" s="419"/>
      <c r="N20" s="419"/>
      <c r="O20" s="419"/>
      <c r="P20" s="418" t="s">
        <v>543</v>
      </c>
      <c r="Q20" s="419"/>
      <c r="R20" s="419"/>
      <c r="S20" s="419"/>
      <c r="T20" s="418" t="s">
        <v>544</v>
      </c>
      <c r="U20" s="419"/>
      <c r="V20" s="419"/>
      <c r="W20" s="419"/>
      <c r="X20" s="418" t="s">
        <v>545</v>
      </c>
      <c r="Y20" s="419"/>
      <c r="Z20" s="419"/>
      <c r="AA20" s="419"/>
      <c r="AB20" s="425" t="s">
        <v>182</v>
      </c>
      <c r="AC20" s="426"/>
    </row>
    <row r="21" spans="1:29" ht="99.75" customHeight="1" x14ac:dyDescent="0.25">
      <c r="A21" s="421"/>
      <c r="B21" s="421"/>
      <c r="C21" s="423"/>
      <c r="D21" s="423"/>
      <c r="E21" s="424"/>
      <c r="F21" s="424"/>
      <c r="G21" s="421"/>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7"/>
      <c r="AC21" s="428"/>
    </row>
    <row r="22" spans="1:29" ht="111.75" customHeight="1" x14ac:dyDescent="0.25">
      <c r="A22" s="422"/>
      <c r="B22" s="422"/>
      <c r="C22" s="337" t="s">
        <v>2</v>
      </c>
      <c r="D22" s="337" t="s">
        <v>180</v>
      </c>
      <c r="E22" s="320" t="s">
        <v>548</v>
      </c>
      <c r="F22" s="320" t="s">
        <v>559</v>
      </c>
      <c r="G22" s="422"/>
      <c r="H22" s="321" t="s">
        <v>399</v>
      </c>
      <c r="I22" s="321" t="s">
        <v>400</v>
      </c>
      <c r="J22" s="321" t="s">
        <v>399</v>
      </c>
      <c r="K22" s="321" t="s">
        <v>400</v>
      </c>
      <c r="L22" s="321" t="s">
        <v>399</v>
      </c>
      <c r="M22" s="321" t="s">
        <v>400</v>
      </c>
      <c r="N22" s="321" t="s">
        <v>399</v>
      </c>
      <c r="O22" s="321" t="s">
        <v>400</v>
      </c>
      <c r="P22" s="321" t="s">
        <v>399</v>
      </c>
      <c r="Q22" s="321" t="s">
        <v>400</v>
      </c>
      <c r="R22" s="321" t="s">
        <v>399</v>
      </c>
      <c r="S22" s="321" t="s">
        <v>400</v>
      </c>
      <c r="T22" s="321" t="s">
        <v>399</v>
      </c>
      <c r="U22" s="321" t="s">
        <v>400</v>
      </c>
      <c r="V22" s="321" t="s">
        <v>399</v>
      </c>
      <c r="W22" s="321" t="s">
        <v>400</v>
      </c>
      <c r="X22" s="321" t="s">
        <v>399</v>
      </c>
      <c r="Y22" s="321" t="s">
        <v>400</v>
      </c>
      <c r="Z22" s="321" t="s">
        <v>399</v>
      </c>
      <c r="AA22" s="321" t="s">
        <v>400</v>
      </c>
      <c r="AB22" s="321" t="s">
        <v>181</v>
      </c>
      <c r="AC22" s="321" t="s">
        <v>180</v>
      </c>
    </row>
    <row r="23" spans="1:29"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29" ht="47.25" customHeight="1" x14ac:dyDescent="0.25">
      <c r="A24" s="322">
        <v>1</v>
      </c>
      <c r="B24" s="323" t="s">
        <v>179</v>
      </c>
      <c r="C24" s="324">
        <v>5.4487799999999984</v>
      </c>
      <c r="D24" s="324">
        <v>6.0264516000000006</v>
      </c>
      <c r="E24" s="324">
        <v>6.0264516000000006</v>
      </c>
      <c r="F24" s="324">
        <v>6.0264516000000006</v>
      </c>
      <c r="G24" s="324">
        <v>0</v>
      </c>
      <c r="H24" s="324">
        <v>0</v>
      </c>
      <c r="I24" s="324"/>
      <c r="J24" s="324">
        <v>0</v>
      </c>
      <c r="K24" s="324"/>
      <c r="L24" s="324">
        <v>0.241116</v>
      </c>
      <c r="M24" s="324"/>
      <c r="N24" s="324">
        <v>0.26456040000000003</v>
      </c>
      <c r="O24" s="324"/>
      <c r="P24" s="324">
        <v>0</v>
      </c>
      <c r="Q24" s="324"/>
      <c r="R24" s="324">
        <v>0</v>
      </c>
      <c r="S24" s="324"/>
      <c r="T24" s="324">
        <v>5.2076639999999985</v>
      </c>
      <c r="U24" s="324"/>
      <c r="V24" s="324">
        <v>5.7618912</v>
      </c>
      <c r="W24" s="324"/>
      <c r="X24" s="324">
        <v>0</v>
      </c>
      <c r="Y24" s="324"/>
      <c r="Z24" s="324">
        <v>0</v>
      </c>
      <c r="AA24" s="324"/>
      <c r="AB24" s="324">
        <v>5.4487799999999984</v>
      </c>
      <c r="AC24" s="324">
        <v>6.0264515999999997</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29" ht="31.5" x14ac:dyDescent="0.25">
      <c r="A27" s="325" t="s">
        <v>174</v>
      </c>
      <c r="B27" s="326" t="s">
        <v>356</v>
      </c>
      <c r="C27" s="324"/>
      <c r="D27" s="324"/>
      <c r="E27" s="324"/>
      <c r="F27" s="324"/>
      <c r="G27" s="324">
        <v>0</v>
      </c>
      <c r="H27" s="324">
        <v>0</v>
      </c>
      <c r="I27" s="324"/>
      <c r="J27" s="324">
        <v>0</v>
      </c>
      <c r="K27" s="324"/>
      <c r="L27" s="324">
        <v>0.20093</v>
      </c>
      <c r="M27" s="324"/>
      <c r="N27" s="324">
        <v>0.22046700000000002</v>
      </c>
      <c r="O27" s="324"/>
      <c r="P27" s="324">
        <v>0</v>
      </c>
      <c r="Q27" s="324"/>
      <c r="R27" s="324">
        <v>0</v>
      </c>
      <c r="S27" s="324"/>
      <c r="T27" s="324">
        <v>4.3397199999999989</v>
      </c>
      <c r="U27" s="324"/>
      <c r="V27" s="324">
        <v>4.8015759999999998</v>
      </c>
      <c r="W27" s="324"/>
      <c r="X27" s="324">
        <v>0</v>
      </c>
      <c r="Y27" s="324"/>
      <c r="Z27" s="324">
        <v>0</v>
      </c>
      <c r="AA27" s="324"/>
      <c r="AB27" s="324">
        <v>4.5406499999999985</v>
      </c>
      <c r="AC27" s="324">
        <v>5.022043</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4.0185999999999999E-2</v>
      </c>
      <c r="M29" s="324"/>
      <c r="N29" s="324">
        <v>4.4093400000000005E-2</v>
      </c>
      <c r="O29" s="324"/>
      <c r="P29" s="324">
        <v>0</v>
      </c>
      <c r="Q29" s="324"/>
      <c r="R29" s="324">
        <v>0</v>
      </c>
      <c r="S29" s="324"/>
      <c r="T29" s="324">
        <v>0.8679439999999996</v>
      </c>
      <c r="U29" s="324"/>
      <c r="V29" s="324">
        <v>0.96031520000000015</v>
      </c>
      <c r="W29" s="324"/>
      <c r="X29" s="324">
        <v>0</v>
      </c>
      <c r="Y29" s="324"/>
      <c r="Z29" s="324">
        <v>0</v>
      </c>
      <c r="AA29" s="324"/>
      <c r="AB29" s="324">
        <v>0.90812999999999988</v>
      </c>
      <c r="AC29" s="324">
        <v>1.0044085999999997</v>
      </c>
    </row>
    <row r="30" spans="1:29" ht="47.25" x14ac:dyDescent="0.25">
      <c r="A30" s="322" t="s">
        <v>63</v>
      </c>
      <c r="B30" s="323" t="s">
        <v>169</v>
      </c>
      <c r="C30" s="324">
        <v>4.5406499999999994</v>
      </c>
      <c r="D30" s="324">
        <v>5.022043</v>
      </c>
      <c r="E30" s="324">
        <v>5.022043</v>
      </c>
      <c r="F30" s="324">
        <v>5.022043</v>
      </c>
      <c r="G30" s="324">
        <v>0</v>
      </c>
      <c r="H30" s="324">
        <v>0</v>
      </c>
      <c r="I30" s="324"/>
      <c r="J30" s="324">
        <v>0</v>
      </c>
      <c r="K30" s="324"/>
      <c r="L30" s="324">
        <v>0.20093</v>
      </c>
      <c r="M30" s="324"/>
      <c r="N30" s="324">
        <v>0.22046700000000002</v>
      </c>
      <c r="O30" s="324"/>
      <c r="P30" s="324">
        <v>0</v>
      </c>
      <c r="Q30" s="324"/>
      <c r="R30" s="324">
        <v>0</v>
      </c>
      <c r="S30" s="324"/>
      <c r="T30" s="324">
        <v>4.3397199999999989</v>
      </c>
      <c r="U30" s="324"/>
      <c r="V30" s="324">
        <v>4.8015759999999998</v>
      </c>
      <c r="W30" s="324"/>
      <c r="X30" s="324">
        <v>0</v>
      </c>
      <c r="Y30" s="324"/>
      <c r="Z30" s="324">
        <v>0</v>
      </c>
      <c r="AA30" s="324"/>
      <c r="AB30" s="324">
        <v>4.5406499999999985</v>
      </c>
      <c r="AC30" s="324">
        <v>5.022043</v>
      </c>
    </row>
    <row r="31" spans="1:29" x14ac:dyDescent="0.25">
      <c r="A31" s="322" t="s">
        <v>168</v>
      </c>
      <c r="B31" s="326" t="s">
        <v>167</v>
      </c>
      <c r="C31" s="324">
        <v>0.20093</v>
      </c>
      <c r="D31" s="324">
        <v>0.22046700000000002</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3.8322600000000002</v>
      </c>
      <c r="D32" s="324">
        <v>4.222842</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0</v>
      </c>
      <c r="D33" s="324">
        <v>0</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0.50745999999999913</v>
      </c>
      <c r="D34" s="324">
        <v>0.57873400000000008</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8" t="s">
        <v>485</v>
      </c>
      <c r="C36" s="324"/>
      <c r="D36" s="324"/>
      <c r="E36" s="324"/>
      <c r="F36" s="324"/>
      <c r="G36" s="324">
        <v>0</v>
      </c>
      <c r="H36" s="324">
        <v>0</v>
      </c>
      <c r="I36" s="329" t="s">
        <v>458</v>
      </c>
      <c r="J36" s="324">
        <v>0</v>
      </c>
      <c r="K36" s="329" t="s">
        <v>458</v>
      </c>
      <c r="L36" s="324">
        <v>0</v>
      </c>
      <c r="M36" s="329" t="s">
        <v>458</v>
      </c>
      <c r="N36" s="324">
        <v>0</v>
      </c>
      <c r="O36" s="329" t="s">
        <v>458</v>
      </c>
      <c r="P36" s="324">
        <v>0</v>
      </c>
      <c r="Q36" s="329" t="s">
        <v>458</v>
      </c>
      <c r="R36" s="324">
        <v>0</v>
      </c>
      <c r="S36" s="329" t="s">
        <v>458</v>
      </c>
      <c r="T36" s="324">
        <v>0</v>
      </c>
      <c r="U36" s="329" t="s">
        <v>458</v>
      </c>
      <c r="V36" s="324">
        <v>0</v>
      </c>
      <c r="W36" s="329" t="s">
        <v>458</v>
      </c>
      <c r="X36" s="324">
        <v>0</v>
      </c>
      <c r="Y36" s="329" t="s">
        <v>458</v>
      </c>
      <c r="Z36" s="324">
        <v>0</v>
      </c>
      <c r="AA36" s="329" t="s">
        <v>458</v>
      </c>
      <c r="AB36" s="324">
        <v>0</v>
      </c>
      <c r="AC36" s="324">
        <v>0</v>
      </c>
    </row>
    <row r="37" spans="1:29" ht="31.5" x14ac:dyDescent="0.25">
      <c r="A37" s="325" t="s">
        <v>158</v>
      </c>
      <c r="B37" s="328" t="s">
        <v>483</v>
      </c>
      <c r="C37" s="324"/>
      <c r="D37" s="324"/>
      <c r="E37" s="324"/>
      <c r="F37" s="324"/>
      <c r="G37" s="324">
        <v>0</v>
      </c>
      <c r="H37" s="324">
        <v>0</v>
      </c>
      <c r="I37" s="329" t="s">
        <v>458</v>
      </c>
      <c r="J37" s="324">
        <v>0</v>
      </c>
      <c r="K37" s="329" t="s">
        <v>458</v>
      </c>
      <c r="L37" s="324">
        <v>0</v>
      </c>
      <c r="M37" s="329" t="s">
        <v>458</v>
      </c>
      <c r="N37" s="324">
        <v>0</v>
      </c>
      <c r="O37" s="329" t="s">
        <v>458</v>
      </c>
      <c r="P37" s="324">
        <v>0</v>
      </c>
      <c r="Q37" s="329" t="s">
        <v>458</v>
      </c>
      <c r="R37" s="324">
        <v>0</v>
      </c>
      <c r="S37" s="329" t="s">
        <v>458</v>
      </c>
      <c r="T37" s="324">
        <v>0</v>
      </c>
      <c r="U37" s="329" t="s">
        <v>458</v>
      </c>
      <c r="V37" s="324">
        <v>0</v>
      </c>
      <c r="W37" s="329" t="s">
        <v>458</v>
      </c>
      <c r="X37" s="324">
        <v>0</v>
      </c>
      <c r="Y37" s="329" t="s">
        <v>458</v>
      </c>
      <c r="Z37" s="324">
        <v>0</v>
      </c>
      <c r="AA37" s="329" t="s">
        <v>458</v>
      </c>
      <c r="AB37" s="324">
        <v>0</v>
      </c>
      <c r="AC37" s="324">
        <v>0</v>
      </c>
    </row>
    <row r="38" spans="1:29" x14ac:dyDescent="0.25">
      <c r="A38" s="325" t="s">
        <v>157</v>
      </c>
      <c r="B38" s="326" t="s">
        <v>148</v>
      </c>
      <c r="C38" s="324"/>
      <c r="D38" s="324"/>
      <c r="E38" s="324"/>
      <c r="F38" s="324"/>
      <c r="G38" s="324">
        <v>0</v>
      </c>
      <c r="H38" s="324">
        <v>0</v>
      </c>
      <c r="I38" s="329" t="s">
        <v>458</v>
      </c>
      <c r="J38" s="324">
        <v>0</v>
      </c>
      <c r="K38" s="329" t="s">
        <v>458</v>
      </c>
      <c r="L38" s="324">
        <v>0</v>
      </c>
      <c r="M38" s="329" t="s">
        <v>458</v>
      </c>
      <c r="N38" s="324">
        <v>0</v>
      </c>
      <c r="O38" s="329" t="s">
        <v>458</v>
      </c>
      <c r="P38" s="324">
        <v>0</v>
      </c>
      <c r="Q38" s="329" t="s">
        <v>458</v>
      </c>
      <c r="R38" s="324">
        <v>0</v>
      </c>
      <c r="S38" s="329" t="s">
        <v>458</v>
      </c>
      <c r="T38" s="324">
        <v>0</v>
      </c>
      <c r="U38" s="329" t="s">
        <v>458</v>
      </c>
      <c r="V38" s="324">
        <v>0</v>
      </c>
      <c r="W38" s="329" t="s">
        <v>458</v>
      </c>
      <c r="X38" s="324">
        <v>0</v>
      </c>
      <c r="Y38" s="329" t="s">
        <v>458</v>
      </c>
      <c r="Z38" s="324">
        <v>0</v>
      </c>
      <c r="AA38" s="329" t="s">
        <v>458</v>
      </c>
      <c r="AB38" s="324">
        <v>0</v>
      </c>
      <c r="AC38" s="324">
        <v>0</v>
      </c>
    </row>
    <row r="39" spans="1:29" x14ac:dyDescent="0.25">
      <c r="A39" s="325" t="s">
        <v>156</v>
      </c>
      <c r="B39" s="326" t="s">
        <v>553</v>
      </c>
      <c r="C39" s="324"/>
      <c r="D39" s="324"/>
      <c r="E39" s="324"/>
      <c r="F39" s="324"/>
      <c r="G39" s="324">
        <v>0</v>
      </c>
      <c r="H39" s="324">
        <v>0</v>
      </c>
      <c r="I39" s="329" t="s">
        <v>458</v>
      </c>
      <c r="J39" s="324">
        <v>0</v>
      </c>
      <c r="K39" s="329" t="s">
        <v>458</v>
      </c>
      <c r="L39" s="324">
        <v>0</v>
      </c>
      <c r="M39" s="329" t="s">
        <v>458</v>
      </c>
      <c r="N39" s="324">
        <v>0</v>
      </c>
      <c r="O39" s="329" t="s">
        <v>458</v>
      </c>
      <c r="P39" s="324">
        <v>0</v>
      </c>
      <c r="Q39" s="329" t="s">
        <v>458</v>
      </c>
      <c r="R39" s="324">
        <v>0</v>
      </c>
      <c r="S39" s="329" t="s">
        <v>458</v>
      </c>
      <c r="T39" s="324">
        <v>2.7</v>
      </c>
      <c r="U39" s="329">
        <v>4</v>
      </c>
      <c r="V39" s="324">
        <v>2.7</v>
      </c>
      <c r="W39" s="329">
        <v>4</v>
      </c>
      <c r="X39" s="324">
        <v>0</v>
      </c>
      <c r="Y39" s="329" t="s">
        <v>458</v>
      </c>
      <c r="Z39" s="324">
        <v>0</v>
      </c>
      <c r="AA39" s="329" t="s">
        <v>458</v>
      </c>
      <c r="AB39" s="324">
        <v>2.7</v>
      </c>
      <c r="AC39" s="324">
        <v>2.7</v>
      </c>
    </row>
    <row r="40" spans="1:29" x14ac:dyDescent="0.25">
      <c r="A40" s="325" t="s">
        <v>155</v>
      </c>
      <c r="B40" s="326" t="s">
        <v>486</v>
      </c>
      <c r="C40" s="324"/>
      <c r="D40" s="324"/>
      <c r="E40" s="324"/>
      <c r="F40" s="324"/>
      <c r="G40" s="324">
        <v>0</v>
      </c>
      <c r="H40" s="324">
        <v>0</v>
      </c>
      <c r="I40" s="329" t="s">
        <v>458</v>
      </c>
      <c r="J40" s="324">
        <v>0</v>
      </c>
      <c r="K40" s="329" t="s">
        <v>458</v>
      </c>
      <c r="L40" s="324">
        <v>0</v>
      </c>
      <c r="M40" s="329" t="s">
        <v>458</v>
      </c>
      <c r="N40" s="324">
        <v>0</v>
      </c>
      <c r="O40" s="329" t="s">
        <v>458</v>
      </c>
      <c r="P40" s="324">
        <v>0</v>
      </c>
      <c r="Q40" s="329" t="s">
        <v>458</v>
      </c>
      <c r="R40" s="324">
        <v>0</v>
      </c>
      <c r="S40" s="329" t="s">
        <v>458</v>
      </c>
      <c r="T40" s="324">
        <v>0</v>
      </c>
      <c r="U40" s="329" t="s">
        <v>458</v>
      </c>
      <c r="V40" s="324">
        <v>0</v>
      </c>
      <c r="W40" s="329" t="s">
        <v>458</v>
      </c>
      <c r="X40" s="324">
        <v>0</v>
      </c>
      <c r="Y40" s="329" t="s">
        <v>458</v>
      </c>
      <c r="Z40" s="324">
        <v>0</v>
      </c>
      <c r="AA40" s="329" t="s">
        <v>458</v>
      </c>
      <c r="AB40" s="324">
        <v>0</v>
      </c>
      <c r="AC40" s="324">
        <v>0</v>
      </c>
    </row>
    <row r="41" spans="1:29" x14ac:dyDescent="0.25">
      <c r="A41" s="325" t="s">
        <v>154</v>
      </c>
      <c r="B41" s="326" t="s">
        <v>487</v>
      </c>
      <c r="C41" s="324"/>
      <c r="D41" s="324"/>
      <c r="E41" s="324"/>
      <c r="F41" s="324"/>
      <c r="G41" s="324">
        <v>0</v>
      </c>
      <c r="H41" s="324">
        <v>0</v>
      </c>
      <c r="I41" s="329" t="s">
        <v>458</v>
      </c>
      <c r="J41" s="324">
        <v>0</v>
      </c>
      <c r="K41" s="329" t="s">
        <v>458</v>
      </c>
      <c r="L41" s="324">
        <v>0</v>
      </c>
      <c r="M41" s="329" t="s">
        <v>458</v>
      </c>
      <c r="N41" s="324">
        <v>0</v>
      </c>
      <c r="O41" s="329" t="s">
        <v>458</v>
      </c>
      <c r="P41" s="324">
        <v>0</v>
      </c>
      <c r="Q41" s="329" t="s">
        <v>458</v>
      </c>
      <c r="R41" s="324">
        <v>0</v>
      </c>
      <c r="S41" s="329" t="s">
        <v>458</v>
      </c>
      <c r="T41" s="324">
        <v>0</v>
      </c>
      <c r="U41" s="329" t="s">
        <v>458</v>
      </c>
      <c r="V41" s="324">
        <v>0</v>
      </c>
      <c r="W41" s="329" t="s">
        <v>458</v>
      </c>
      <c r="X41" s="324">
        <v>0</v>
      </c>
      <c r="Y41" s="329" t="s">
        <v>458</v>
      </c>
      <c r="Z41" s="324">
        <v>0</v>
      </c>
      <c r="AA41" s="329" t="s">
        <v>458</v>
      </c>
      <c r="AB41" s="324">
        <v>0</v>
      </c>
      <c r="AC41" s="324">
        <v>0</v>
      </c>
    </row>
    <row r="42" spans="1:29" x14ac:dyDescent="0.25">
      <c r="A42" s="325" t="s">
        <v>153</v>
      </c>
      <c r="B42" s="326" t="s">
        <v>488</v>
      </c>
      <c r="C42" s="324"/>
      <c r="D42" s="324"/>
      <c r="E42" s="324"/>
      <c r="F42" s="324"/>
      <c r="G42" s="324">
        <v>0</v>
      </c>
      <c r="H42" s="324">
        <v>0</v>
      </c>
      <c r="I42" s="329" t="s">
        <v>458</v>
      </c>
      <c r="J42" s="324">
        <v>0</v>
      </c>
      <c r="K42" s="329" t="s">
        <v>458</v>
      </c>
      <c r="L42" s="324">
        <v>0</v>
      </c>
      <c r="M42" s="329" t="s">
        <v>458</v>
      </c>
      <c r="N42" s="324">
        <v>0</v>
      </c>
      <c r="O42" s="329" t="s">
        <v>458</v>
      </c>
      <c r="P42" s="324">
        <v>0</v>
      </c>
      <c r="Q42" s="329" t="s">
        <v>458</v>
      </c>
      <c r="R42" s="324">
        <v>0</v>
      </c>
      <c r="S42" s="329" t="s">
        <v>458</v>
      </c>
      <c r="T42" s="324">
        <v>0</v>
      </c>
      <c r="U42" s="329" t="s">
        <v>458</v>
      </c>
      <c r="V42" s="324">
        <v>0</v>
      </c>
      <c r="W42" s="329" t="s">
        <v>458</v>
      </c>
      <c r="X42" s="324">
        <v>0</v>
      </c>
      <c r="Y42" s="329" t="s">
        <v>458</v>
      </c>
      <c r="Z42" s="324">
        <v>0</v>
      </c>
      <c r="AA42" s="329" t="s">
        <v>458</v>
      </c>
      <c r="AB42" s="324">
        <v>0</v>
      </c>
      <c r="AC42" s="324">
        <v>0</v>
      </c>
    </row>
    <row r="43" spans="1:29" x14ac:dyDescent="0.25">
      <c r="A43" s="325" t="s">
        <v>489</v>
      </c>
      <c r="B43" s="326" t="s">
        <v>490</v>
      </c>
      <c r="C43" s="324"/>
      <c r="D43" s="324"/>
      <c r="E43" s="324"/>
      <c r="F43" s="324"/>
      <c r="G43" s="324">
        <v>0</v>
      </c>
      <c r="H43" s="324">
        <v>0</v>
      </c>
      <c r="I43" s="329" t="s">
        <v>458</v>
      </c>
      <c r="J43" s="324">
        <v>0</v>
      </c>
      <c r="K43" s="329" t="s">
        <v>458</v>
      </c>
      <c r="L43" s="324">
        <v>0</v>
      </c>
      <c r="M43" s="329" t="s">
        <v>458</v>
      </c>
      <c r="N43" s="324">
        <v>0</v>
      </c>
      <c r="O43" s="329" t="s">
        <v>458</v>
      </c>
      <c r="P43" s="324">
        <v>0</v>
      </c>
      <c r="Q43" s="329" t="s">
        <v>458</v>
      </c>
      <c r="R43" s="324">
        <v>0</v>
      </c>
      <c r="S43" s="329" t="s">
        <v>458</v>
      </c>
      <c r="T43" s="324">
        <v>0</v>
      </c>
      <c r="U43" s="329" t="s">
        <v>458</v>
      </c>
      <c r="V43" s="324">
        <v>0</v>
      </c>
      <c r="W43" s="329" t="s">
        <v>458</v>
      </c>
      <c r="X43" s="324">
        <v>0</v>
      </c>
      <c r="Y43" s="329" t="s">
        <v>458</v>
      </c>
      <c r="Z43" s="324">
        <v>0</v>
      </c>
      <c r="AA43" s="329" t="s">
        <v>458</v>
      </c>
      <c r="AB43" s="324">
        <v>0</v>
      </c>
      <c r="AC43" s="324">
        <v>0</v>
      </c>
    </row>
    <row r="44" spans="1:29" x14ac:dyDescent="0.25">
      <c r="A44" s="325" t="s">
        <v>491</v>
      </c>
      <c r="B44" s="326" t="s">
        <v>492</v>
      </c>
      <c r="C44" s="324"/>
      <c r="D44" s="324"/>
      <c r="E44" s="324"/>
      <c r="F44" s="324"/>
      <c r="G44" s="324">
        <v>0</v>
      </c>
      <c r="H44" s="324">
        <v>0</v>
      </c>
      <c r="I44" s="329" t="s">
        <v>458</v>
      </c>
      <c r="J44" s="324">
        <v>0</v>
      </c>
      <c r="K44" s="329" t="s">
        <v>458</v>
      </c>
      <c r="L44" s="324">
        <v>0</v>
      </c>
      <c r="M44" s="329" t="s">
        <v>458</v>
      </c>
      <c r="N44" s="324">
        <v>0</v>
      </c>
      <c r="O44" s="329" t="s">
        <v>458</v>
      </c>
      <c r="P44" s="324">
        <v>0</v>
      </c>
      <c r="Q44" s="329" t="s">
        <v>458</v>
      </c>
      <c r="R44" s="324">
        <v>0</v>
      </c>
      <c r="S44" s="329" t="s">
        <v>458</v>
      </c>
      <c r="T44" s="324">
        <v>0</v>
      </c>
      <c r="U44" s="329" t="s">
        <v>458</v>
      </c>
      <c r="V44" s="324">
        <v>0</v>
      </c>
      <c r="W44" s="329" t="s">
        <v>458</v>
      </c>
      <c r="X44" s="324">
        <v>0</v>
      </c>
      <c r="Y44" s="329" t="s">
        <v>458</v>
      </c>
      <c r="Z44" s="324">
        <v>0</v>
      </c>
      <c r="AA44" s="329" t="s">
        <v>458</v>
      </c>
      <c r="AB44" s="324">
        <v>0</v>
      </c>
      <c r="AC44" s="324">
        <v>0</v>
      </c>
    </row>
    <row r="45" spans="1:29" x14ac:dyDescent="0.25">
      <c r="A45" s="325" t="s">
        <v>493</v>
      </c>
      <c r="B45" s="326" t="s">
        <v>494</v>
      </c>
      <c r="C45" s="324"/>
      <c r="D45" s="324"/>
      <c r="E45" s="324"/>
      <c r="F45" s="324"/>
      <c r="G45" s="324">
        <v>0</v>
      </c>
      <c r="H45" s="324">
        <v>0</v>
      </c>
      <c r="I45" s="329" t="s">
        <v>458</v>
      </c>
      <c r="J45" s="324">
        <v>0</v>
      </c>
      <c r="K45" s="329" t="s">
        <v>458</v>
      </c>
      <c r="L45" s="324">
        <v>0</v>
      </c>
      <c r="M45" s="329" t="s">
        <v>458</v>
      </c>
      <c r="N45" s="324">
        <v>0</v>
      </c>
      <c r="O45" s="329" t="s">
        <v>458</v>
      </c>
      <c r="P45" s="324">
        <v>0</v>
      </c>
      <c r="Q45" s="329" t="s">
        <v>458</v>
      </c>
      <c r="R45" s="324">
        <v>0</v>
      </c>
      <c r="S45" s="329" t="s">
        <v>458</v>
      </c>
      <c r="T45" s="324">
        <v>0</v>
      </c>
      <c r="U45" s="329" t="s">
        <v>458</v>
      </c>
      <c r="V45" s="324">
        <v>0</v>
      </c>
      <c r="W45" s="329" t="s">
        <v>458</v>
      </c>
      <c r="X45" s="324">
        <v>0</v>
      </c>
      <c r="Y45" s="329" t="s">
        <v>458</v>
      </c>
      <c r="Z45" s="324">
        <v>0</v>
      </c>
      <c r="AA45" s="329" t="s">
        <v>458</v>
      </c>
      <c r="AB45" s="324">
        <v>0</v>
      </c>
      <c r="AC45" s="324">
        <v>0</v>
      </c>
    </row>
    <row r="46" spans="1:29" x14ac:dyDescent="0.25">
      <c r="A46" s="325" t="s">
        <v>495</v>
      </c>
      <c r="B46" s="326" t="s">
        <v>496</v>
      </c>
      <c r="C46" s="324"/>
      <c r="D46" s="324"/>
      <c r="E46" s="324"/>
      <c r="F46" s="324"/>
      <c r="G46" s="324">
        <v>0</v>
      </c>
      <c r="H46" s="324">
        <v>0</v>
      </c>
      <c r="I46" s="329" t="s">
        <v>458</v>
      </c>
      <c r="J46" s="324">
        <v>0</v>
      </c>
      <c r="K46" s="329" t="s">
        <v>458</v>
      </c>
      <c r="L46" s="324">
        <v>0</v>
      </c>
      <c r="M46" s="329" t="s">
        <v>458</v>
      </c>
      <c r="N46" s="324">
        <v>0</v>
      </c>
      <c r="O46" s="329" t="s">
        <v>458</v>
      </c>
      <c r="P46" s="324">
        <v>0</v>
      </c>
      <c r="Q46" s="329" t="s">
        <v>458</v>
      </c>
      <c r="R46" s="324">
        <v>0</v>
      </c>
      <c r="S46" s="329" t="s">
        <v>458</v>
      </c>
      <c r="T46" s="324">
        <v>0</v>
      </c>
      <c r="U46" s="329" t="s">
        <v>458</v>
      </c>
      <c r="V46" s="324">
        <v>0</v>
      </c>
      <c r="W46" s="329" t="s">
        <v>458</v>
      </c>
      <c r="X46" s="324">
        <v>0</v>
      </c>
      <c r="Y46" s="329" t="s">
        <v>458</v>
      </c>
      <c r="Z46" s="324">
        <v>0</v>
      </c>
      <c r="AA46" s="329" t="s">
        <v>458</v>
      </c>
      <c r="AB46" s="324">
        <v>0</v>
      </c>
      <c r="AC46" s="324">
        <v>0</v>
      </c>
    </row>
    <row r="47" spans="1:29" x14ac:dyDescent="0.25">
      <c r="A47" s="322" t="s">
        <v>61</v>
      </c>
      <c r="B47" s="323" t="s">
        <v>152</v>
      </c>
      <c r="C47" s="324"/>
      <c r="D47" s="324"/>
      <c r="E47" s="324"/>
      <c r="F47" s="324"/>
      <c r="G47" s="324"/>
      <c r="H47" s="324"/>
      <c r="I47" s="324"/>
      <c r="J47" s="324"/>
      <c r="K47" s="324"/>
      <c r="L47" s="324"/>
      <c r="M47" s="324"/>
      <c r="N47" s="324"/>
      <c r="O47" s="324"/>
      <c r="P47" s="324"/>
      <c r="Q47" s="324"/>
      <c r="R47" s="324"/>
      <c r="S47" s="329"/>
      <c r="T47" s="324"/>
      <c r="U47" s="324"/>
      <c r="V47" s="324"/>
      <c r="W47" s="324"/>
      <c r="X47" s="324"/>
      <c r="Y47" s="324"/>
      <c r="Z47" s="324"/>
      <c r="AA47" s="324"/>
      <c r="AB47" s="324"/>
      <c r="AC47" s="324"/>
    </row>
    <row r="48" spans="1:29" x14ac:dyDescent="0.25">
      <c r="A48" s="325" t="s">
        <v>151</v>
      </c>
      <c r="B48" s="328" t="s">
        <v>485</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8" t="s">
        <v>483</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6"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v>2.7</v>
      </c>
      <c r="D51" s="324">
        <v>2.7</v>
      </c>
      <c r="E51" s="324"/>
      <c r="F51" s="324"/>
      <c r="G51" s="324">
        <v>0</v>
      </c>
      <c r="H51" s="324">
        <v>0</v>
      </c>
      <c r="I51" s="324"/>
      <c r="J51" s="324">
        <v>0</v>
      </c>
      <c r="K51" s="324"/>
      <c r="L51" s="324">
        <v>0</v>
      </c>
      <c r="M51" s="324"/>
      <c r="N51" s="324">
        <v>0</v>
      </c>
      <c r="O51" s="324"/>
      <c r="P51" s="324">
        <v>0</v>
      </c>
      <c r="Q51" s="324"/>
      <c r="R51" s="324">
        <v>0</v>
      </c>
      <c r="S51" s="324"/>
      <c r="T51" s="324">
        <v>2.7</v>
      </c>
      <c r="U51" s="324"/>
      <c r="V51" s="324">
        <v>2.7</v>
      </c>
      <c r="W51" s="324"/>
      <c r="X51" s="324">
        <v>0</v>
      </c>
      <c r="Y51" s="324"/>
      <c r="Z51" s="324">
        <v>0</v>
      </c>
      <c r="AA51" s="324"/>
      <c r="AB51" s="324">
        <v>2.7</v>
      </c>
      <c r="AC51" s="324">
        <v>2.7</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486</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497</v>
      </c>
      <c r="B55" s="326" t="s">
        <v>487</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498</v>
      </c>
      <c r="B56" s="326" t="s">
        <v>488</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v>0</v>
      </c>
      <c r="AA56" s="324"/>
      <c r="AB56" s="324">
        <v>0</v>
      </c>
      <c r="AC56" s="324">
        <v>0</v>
      </c>
    </row>
    <row r="57" spans="1:29" x14ac:dyDescent="0.25">
      <c r="A57" s="325" t="s">
        <v>499</v>
      </c>
      <c r="B57" s="326" t="s">
        <v>490</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500</v>
      </c>
      <c r="B58" s="326" t="s">
        <v>492</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v>0</v>
      </c>
      <c r="AA58" s="324"/>
      <c r="AB58" s="324">
        <v>0</v>
      </c>
      <c r="AC58" s="324">
        <v>0</v>
      </c>
    </row>
    <row r="59" spans="1:29" x14ac:dyDescent="0.25">
      <c r="A59" s="325" t="s">
        <v>501</v>
      </c>
      <c r="B59" s="326" t="s">
        <v>494</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502</v>
      </c>
      <c r="B60" s="326" t="s">
        <v>496</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4.5406499999999994</v>
      </c>
      <c r="D62" s="324">
        <v>5.022043</v>
      </c>
      <c r="E62" s="324"/>
      <c r="F62" s="324"/>
      <c r="G62" s="324">
        <v>0</v>
      </c>
      <c r="H62" s="324">
        <v>0</v>
      </c>
      <c r="I62" s="324"/>
      <c r="J62" s="324">
        <v>0</v>
      </c>
      <c r="K62" s="324"/>
      <c r="L62" s="324">
        <v>0</v>
      </c>
      <c r="M62" s="324"/>
      <c r="N62" s="324">
        <v>0</v>
      </c>
      <c r="O62" s="324"/>
      <c r="P62" s="324">
        <v>0</v>
      </c>
      <c r="Q62" s="324"/>
      <c r="R62" s="324">
        <v>0</v>
      </c>
      <c r="S62" s="324"/>
      <c r="T62" s="324">
        <v>4.5406499999999994</v>
      </c>
      <c r="U62" s="324"/>
      <c r="V62" s="324">
        <v>5.022043</v>
      </c>
      <c r="W62" s="324"/>
      <c r="X62" s="324">
        <v>0</v>
      </c>
      <c r="Y62" s="324"/>
      <c r="Z62" s="324">
        <v>0</v>
      </c>
      <c r="AA62" s="324"/>
      <c r="AB62" s="324">
        <v>4.5406499999999994</v>
      </c>
      <c r="AC62" s="324">
        <v>5.022043</v>
      </c>
    </row>
    <row r="63" spans="1:29" x14ac:dyDescent="0.25">
      <c r="A63" s="325" t="s">
        <v>137</v>
      </c>
      <c r="B63" s="326"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8"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8"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8" t="s">
        <v>128</v>
      </c>
      <c r="C66" s="324"/>
      <c r="D66" s="324"/>
      <c r="E66" s="324"/>
      <c r="F66" s="324"/>
      <c r="G66" s="324">
        <v>0</v>
      </c>
      <c r="H66" s="324">
        <v>0</v>
      </c>
      <c r="I66" s="324"/>
      <c r="J66" s="324">
        <v>0</v>
      </c>
      <c r="K66" s="324"/>
      <c r="L66" s="324">
        <v>0</v>
      </c>
      <c r="M66" s="324"/>
      <c r="N66" s="324">
        <v>0</v>
      </c>
      <c r="O66" s="324"/>
      <c r="P66" s="324">
        <v>0</v>
      </c>
      <c r="Q66" s="324"/>
      <c r="R66" s="324">
        <v>0</v>
      </c>
      <c r="S66" s="324"/>
      <c r="T66" s="324">
        <v>2.7</v>
      </c>
      <c r="U66" s="324"/>
      <c r="V66" s="324">
        <v>2.7</v>
      </c>
      <c r="W66" s="324"/>
      <c r="X66" s="324">
        <v>0</v>
      </c>
      <c r="Y66" s="324"/>
      <c r="Z66" s="324">
        <v>0</v>
      </c>
      <c r="AA66" s="324"/>
      <c r="AB66" s="324">
        <v>2.7</v>
      </c>
      <c r="AC66" s="324">
        <v>2.7</v>
      </c>
    </row>
    <row r="67" spans="1:29" x14ac:dyDescent="0.25">
      <c r="A67" s="325" t="s">
        <v>133</v>
      </c>
      <c r="B67" s="328" t="s">
        <v>486</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ht="50.25" customHeight="1" x14ac:dyDescent="0.25">
      <c r="A68" s="325" t="s">
        <v>503</v>
      </c>
      <c r="B68" s="328" t="s">
        <v>487</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504</v>
      </c>
      <c r="B69" s="328" t="s">
        <v>488</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v>0</v>
      </c>
      <c r="AA69" s="324"/>
      <c r="AB69" s="324">
        <v>0</v>
      </c>
      <c r="AC69" s="324">
        <v>0</v>
      </c>
    </row>
    <row r="70" spans="1:29" ht="36.75" customHeight="1" x14ac:dyDescent="0.25">
      <c r="A70" s="325" t="s">
        <v>505</v>
      </c>
      <c r="B70" s="328" t="s">
        <v>490</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506</v>
      </c>
      <c r="B71" s="328" t="s">
        <v>492</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v>0</v>
      </c>
      <c r="AA71" s="324"/>
      <c r="AB71" s="324">
        <v>0</v>
      </c>
      <c r="AC71" s="324">
        <v>0</v>
      </c>
    </row>
    <row r="72" spans="1:29" ht="51" customHeight="1" x14ac:dyDescent="0.25">
      <c r="A72" s="325" t="s">
        <v>507</v>
      </c>
      <c r="B72" s="328" t="s">
        <v>494</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508</v>
      </c>
      <c r="B73" s="328" t="s">
        <v>496</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8" t="s">
        <v>485</v>
      </c>
      <c r="C76" s="324"/>
      <c r="D76" s="324"/>
      <c r="E76" s="324"/>
      <c r="F76" s="324"/>
      <c r="G76" s="324">
        <v>0</v>
      </c>
      <c r="H76" s="324">
        <v>0</v>
      </c>
      <c r="I76" s="324"/>
      <c r="J76" s="324">
        <v>0</v>
      </c>
      <c r="K76" s="324"/>
      <c r="L76" s="324">
        <v>0</v>
      </c>
      <c r="M76" s="324"/>
      <c r="N76" s="324">
        <v>0</v>
      </c>
      <c r="O76" s="324"/>
      <c r="P76" s="324">
        <v>0</v>
      </c>
      <c r="Q76" s="324"/>
      <c r="R76" s="324">
        <v>0</v>
      </c>
      <c r="S76" s="324"/>
      <c r="T76" s="324">
        <v>0</v>
      </c>
      <c r="U76" s="324"/>
      <c r="V76" s="324">
        <v>0</v>
      </c>
      <c r="W76" s="324"/>
      <c r="X76" s="324">
        <v>0</v>
      </c>
      <c r="Y76" s="324"/>
      <c r="Z76" s="324">
        <v>0</v>
      </c>
      <c r="AA76" s="324"/>
      <c r="AB76" s="324">
        <v>0</v>
      </c>
      <c r="AC76" s="324">
        <v>0</v>
      </c>
    </row>
    <row r="77" spans="1:29" ht="18.75" customHeight="1" x14ac:dyDescent="0.25">
      <c r="A77" s="325" t="s">
        <v>223</v>
      </c>
      <c r="B77" s="328" t="s">
        <v>483</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6"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484</v>
      </c>
      <c r="C79" s="331"/>
      <c r="D79" s="332"/>
      <c r="E79" s="333"/>
      <c r="F79" s="333"/>
      <c r="G79" s="324">
        <v>0</v>
      </c>
      <c r="H79" s="324">
        <v>0</v>
      </c>
      <c r="I79" s="324"/>
      <c r="J79" s="324">
        <v>0</v>
      </c>
      <c r="K79" s="324"/>
      <c r="L79" s="324">
        <v>0</v>
      </c>
      <c r="M79" s="333"/>
      <c r="N79" s="324">
        <v>0</v>
      </c>
      <c r="O79" s="332"/>
      <c r="P79" s="324">
        <v>0</v>
      </c>
      <c r="Q79" s="332"/>
      <c r="R79" s="324">
        <v>0</v>
      </c>
      <c r="S79" s="332"/>
      <c r="T79" s="324">
        <v>2.7</v>
      </c>
      <c r="U79" s="332"/>
      <c r="V79" s="324">
        <v>2.7</v>
      </c>
      <c r="W79" s="332"/>
      <c r="X79" s="324">
        <v>0</v>
      </c>
      <c r="Y79" s="332"/>
      <c r="Z79" s="324">
        <v>0</v>
      </c>
      <c r="AA79" s="332"/>
      <c r="AB79" s="324">
        <v>2.7</v>
      </c>
      <c r="AC79" s="332">
        <v>2.7</v>
      </c>
    </row>
    <row r="80" spans="1:29" x14ac:dyDescent="0.25">
      <c r="A80" s="325" t="s">
        <v>226</v>
      </c>
      <c r="B80" s="326" t="s">
        <v>486</v>
      </c>
      <c r="C80" s="331"/>
      <c r="D80" s="332"/>
      <c r="E80" s="333"/>
      <c r="F80" s="333"/>
      <c r="G80" s="324">
        <v>0</v>
      </c>
      <c r="H80" s="324">
        <v>0</v>
      </c>
      <c r="I80" s="324"/>
      <c r="J80" s="324">
        <v>0</v>
      </c>
      <c r="K80" s="324"/>
      <c r="L80" s="324">
        <v>0</v>
      </c>
      <c r="M80" s="333"/>
      <c r="N80" s="324">
        <v>0</v>
      </c>
      <c r="O80" s="332"/>
      <c r="P80" s="324">
        <v>0</v>
      </c>
      <c r="Q80" s="332"/>
      <c r="R80" s="324">
        <v>0</v>
      </c>
      <c r="S80" s="332"/>
      <c r="T80" s="324">
        <v>0</v>
      </c>
      <c r="U80" s="332"/>
      <c r="V80" s="324">
        <v>0</v>
      </c>
      <c r="W80" s="332"/>
      <c r="X80" s="324">
        <v>0</v>
      </c>
      <c r="Y80" s="332"/>
      <c r="Z80" s="324">
        <v>0</v>
      </c>
      <c r="AA80" s="332"/>
      <c r="AB80" s="324">
        <v>0</v>
      </c>
      <c r="AC80" s="332">
        <v>0</v>
      </c>
    </row>
    <row r="81" spans="1:29" x14ac:dyDescent="0.25">
      <c r="A81" s="325" t="s">
        <v>509</v>
      </c>
      <c r="B81" s="326" t="s">
        <v>487</v>
      </c>
      <c r="C81" s="331"/>
      <c r="D81" s="332"/>
      <c r="E81" s="333"/>
      <c r="F81" s="333"/>
      <c r="G81" s="324">
        <v>0</v>
      </c>
      <c r="H81" s="324">
        <v>0</v>
      </c>
      <c r="I81" s="324"/>
      <c r="J81" s="324">
        <v>0</v>
      </c>
      <c r="K81" s="324"/>
      <c r="L81" s="324">
        <v>0</v>
      </c>
      <c r="M81" s="333"/>
      <c r="N81" s="324">
        <v>0</v>
      </c>
      <c r="O81" s="332"/>
      <c r="P81" s="324">
        <v>0</v>
      </c>
      <c r="Q81" s="332"/>
      <c r="R81" s="324">
        <v>0</v>
      </c>
      <c r="S81" s="332"/>
      <c r="T81" s="324">
        <v>0</v>
      </c>
      <c r="U81" s="332"/>
      <c r="V81" s="324">
        <v>0</v>
      </c>
      <c r="W81" s="332"/>
      <c r="X81" s="324">
        <v>0</v>
      </c>
      <c r="Y81" s="332"/>
      <c r="Z81" s="324">
        <v>0</v>
      </c>
      <c r="AA81" s="332"/>
      <c r="AB81" s="324">
        <v>0</v>
      </c>
      <c r="AC81" s="332">
        <v>0</v>
      </c>
    </row>
    <row r="82" spans="1:29" x14ac:dyDescent="0.25">
      <c r="A82" s="325" t="s">
        <v>510</v>
      </c>
      <c r="B82" s="326" t="s">
        <v>488</v>
      </c>
      <c r="C82" s="331"/>
      <c r="D82" s="332"/>
      <c r="E82" s="333"/>
      <c r="F82" s="333"/>
      <c r="G82" s="324">
        <v>0</v>
      </c>
      <c r="H82" s="324">
        <v>0</v>
      </c>
      <c r="I82" s="324"/>
      <c r="J82" s="324">
        <v>0</v>
      </c>
      <c r="K82" s="324"/>
      <c r="L82" s="324">
        <v>0</v>
      </c>
      <c r="M82" s="333"/>
      <c r="N82" s="324">
        <v>0</v>
      </c>
      <c r="O82" s="332"/>
      <c r="P82" s="324">
        <v>0</v>
      </c>
      <c r="Q82" s="332"/>
      <c r="R82" s="324">
        <v>0</v>
      </c>
      <c r="S82" s="332"/>
      <c r="T82" s="324">
        <v>0</v>
      </c>
      <c r="U82" s="332"/>
      <c r="V82" s="324">
        <v>0</v>
      </c>
      <c r="W82" s="332"/>
      <c r="X82" s="324">
        <v>0</v>
      </c>
      <c r="Y82" s="332"/>
      <c r="Z82" s="324">
        <v>0</v>
      </c>
      <c r="AA82" s="332"/>
      <c r="AB82" s="324">
        <v>0</v>
      </c>
      <c r="AC82" s="332">
        <v>0</v>
      </c>
    </row>
    <row r="83" spans="1:29" x14ac:dyDescent="0.25">
      <c r="A83" s="325" t="s">
        <v>511</v>
      </c>
      <c r="B83" s="326" t="s">
        <v>490</v>
      </c>
      <c r="C83" s="331"/>
      <c r="D83" s="332"/>
      <c r="E83" s="333"/>
      <c r="F83" s="333"/>
      <c r="G83" s="324">
        <v>0</v>
      </c>
      <c r="H83" s="324">
        <v>0</v>
      </c>
      <c r="I83" s="324"/>
      <c r="J83" s="324">
        <v>0</v>
      </c>
      <c r="K83" s="324"/>
      <c r="L83" s="324">
        <v>0</v>
      </c>
      <c r="M83" s="333"/>
      <c r="N83" s="324">
        <v>0</v>
      </c>
      <c r="O83" s="332"/>
      <c r="P83" s="324">
        <v>0</v>
      </c>
      <c r="Q83" s="332"/>
      <c r="R83" s="324">
        <v>0</v>
      </c>
      <c r="S83" s="332"/>
      <c r="T83" s="324">
        <v>0</v>
      </c>
      <c r="U83" s="332"/>
      <c r="V83" s="324">
        <v>0</v>
      </c>
      <c r="W83" s="332"/>
      <c r="X83" s="324">
        <v>0</v>
      </c>
      <c r="Y83" s="332"/>
      <c r="Z83" s="324">
        <v>0</v>
      </c>
      <c r="AA83" s="332"/>
      <c r="AB83" s="324">
        <v>0</v>
      </c>
      <c r="AC83" s="332">
        <v>0</v>
      </c>
    </row>
    <row r="84" spans="1:29" x14ac:dyDescent="0.25">
      <c r="A84" s="325" t="s">
        <v>512</v>
      </c>
      <c r="B84" s="326" t="s">
        <v>492</v>
      </c>
      <c r="C84" s="331"/>
      <c r="D84" s="332"/>
      <c r="E84" s="333"/>
      <c r="F84" s="333"/>
      <c r="G84" s="324">
        <v>0</v>
      </c>
      <c r="H84" s="324">
        <v>0</v>
      </c>
      <c r="I84" s="324"/>
      <c r="J84" s="324">
        <v>0</v>
      </c>
      <c r="K84" s="324"/>
      <c r="L84" s="324">
        <v>0</v>
      </c>
      <c r="M84" s="333"/>
      <c r="N84" s="324">
        <v>0</v>
      </c>
      <c r="O84" s="332"/>
      <c r="P84" s="324">
        <v>0</v>
      </c>
      <c r="Q84" s="332"/>
      <c r="R84" s="324">
        <v>0</v>
      </c>
      <c r="S84" s="332"/>
      <c r="T84" s="324">
        <v>0</v>
      </c>
      <c r="U84" s="332"/>
      <c r="V84" s="324">
        <v>0</v>
      </c>
      <c r="W84" s="332"/>
      <c r="X84" s="324">
        <v>0</v>
      </c>
      <c r="Y84" s="332"/>
      <c r="Z84" s="324">
        <v>0</v>
      </c>
      <c r="AA84" s="332"/>
      <c r="AB84" s="324">
        <v>0</v>
      </c>
      <c r="AC84" s="332">
        <v>0</v>
      </c>
    </row>
    <row r="85" spans="1:29" x14ac:dyDescent="0.25">
      <c r="A85" s="325" t="s">
        <v>513</v>
      </c>
      <c r="B85" s="326" t="s">
        <v>494</v>
      </c>
      <c r="C85" s="331"/>
      <c r="D85" s="332"/>
      <c r="E85" s="333"/>
      <c r="F85" s="333"/>
      <c r="G85" s="324">
        <v>0</v>
      </c>
      <c r="H85" s="324">
        <v>0</v>
      </c>
      <c r="I85" s="324"/>
      <c r="J85" s="324">
        <v>0</v>
      </c>
      <c r="K85" s="324"/>
      <c r="L85" s="324">
        <v>0</v>
      </c>
      <c r="M85" s="333"/>
      <c r="N85" s="324">
        <v>0</v>
      </c>
      <c r="O85" s="332"/>
      <c r="P85" s="324">
        <v>0</v>
      </c>
      <c r="Q85" s="332"/>
      <c r="R85" s="324">
        <v>0</v>
      </c>
      <c r="S85" s="332"/>
      <c r="T85" s="324">
        <v>0</v>
      </c>
      <c r="U85" s="332"/>
      <c r="V85" s="324">
        <v>0</v>
      </c>
      <c r="W85" s="332"/>
      <c r="X85" s="324">
        <v>0</v>
      </c>
      <c r="Y85" s="332"/>
      <c r="Z85" s="324">
        <v>0</v>
      </c>
      <c r="AA85" s="332"/>
      <c r="AB85" s="324">
        <v>0</v>
      </c>
      <c r="AC85" s="332">
        <v>0</v>
      </c>
    </row>
    <row r="86" spans="1:29" x14ac:dyDescent="0.25">
      <c r="A86" s="325" t="s">
        <v>514</v>
      </c>
      <c r="B86" s="326" t="s">
        <v>496</v>
      </c>
      <c r="C86" s="334"/>
      <c r="D86" s="332"/>
      <c r="E86" s="333"/>
      <c r="F86" s="333"/>
      <c r="G86" s="324">
        <v>0</v>
      </c>
      <c r="H86" s="324">
        <v>0</v>
      </c>
      <c r="I86" s="324"/>
      <c r="J86" s="324">
        <v>0</v>
      </c>
      <c r="K86" s="324"/>
      <c r="L86" s="324">
        <v>0</v>
      </c>
      <c r="M86" s="333"/>
      <c r="N86" s="324">
        <v>0</v>
      </c>
      <c r="O86" s="332"/>
      <c r="P86" s="324">
        <v>0</v>
      </c>
      <c r="Q86" s="332"/>
      <c r="R86" s="324">
        <v>0</v>
      </c>
      <c r="S86" s="332"/>
      <c r="T86" s="324">
        <v>0</v>
      </c>
      <c r="U86" s="332"/>
      <c r="V86" s="324">
        <v>0</v>
      </c>
      <c r="W86" s="332"/>
      <c r="X86" s="324">
        <v>0</v>
      </c>
      <c r="Y86" s="332"/>
      <c r="Z86" s="324">
        <v>0</v>
      </c>
      <c r="AA86" s="332"/>
      <c r="AB86" s="324">
        <v>0</v>
      </c>
      <c r="AC86" s="33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1:Q21"/>
    <mergeCell ref="R21:S21"/>
    <mergeCell ref="T21:U21"/>
    <mergeCell ref="P20:S20"/>
    <mergeCell ref="T20:W20"/>
    <mergeCell ref="L20:O20"/>
    <mergeCell ref="A20:A22"/>
    <mergeCell ref="B20:B22"/>
    <mergeCell ref="C20:D21"/>
    <mergeCell ref="E20:F21"/>
    <mergeCell ref="G20:G22"/>
    <mergeCell ref="L21:M21"/>
    <mergeCell ref="N21:O21"/>
    <mergeCell ref="H20:K20"/>
    <mergeCell ref="H21:I21"/>
    <mergeCell ref="J21:K21"/>
    <mergeCell ref="A18:AB18"/>
    <mergeCell ref="A4:AB4"/>
    <mergeCell ref="A6:AB6"/>
    <mergeCell ref="A16:G16"/>
    <mergeCell ref="A14:AB14"/>
    <mergeCell ref="A11:AB11"/>
    <mergeCell ref="A8:AB8"/>
    <mergeCell ref="A9:AB9"/>
    <mergeCell ref="A12:AB12"/>
    <mergeCell ref="A15:AB15"/>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'6.2. Паспорт фин осв ввод '!A11:G11</f>
        <v>M_TP3400.VL.0070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'6.2. Паспорт фин осв ввод '!A14:G14</f>
        <v>Реконструкция ВЛ-0.4кВ н.п.Антипино Нижнетавдинского РЭС Южного ТПО ( реконструкция ВЛИ-0,4 кВ - 2.7км)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45" t="s">
        <v>430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52</v>
      </c>
      <c r="B22" s="449" t="s">
        <v>24</v>
      </c>
      <c r="C22" s="448" t="s">
        <v>51</v>
      </c>
      <c r="D22" s="448" t="s">
        <v>50</v>
      </c>
      <c r="E22" s="451" t="s">
        <v>441</v>
      </c>
      <c r="F22" s="452"/>
      <c r="G22" s="452"/>
      <c r="H22" s="452"/>
      <c r="I22" s="452"/>
      <c r="J22" s="452"/>
      <c r="K22" s="452"/>
      <c r="L22" s="453"/>
      <c r="M22" s="448" t="s">
        <v>49</v>
      </c>
      <c r="N22" s="448" t="s">
        <v>48</v>
      </c>
      <c r="O22" s="448" t="s">
        <v>47</v>
      </c>
      <c r="P22" s="429" t="s">
        <v>235</v>
      </c>
      <c r="Q22" s="429" t="s">
        <v>46</v>
      </c>
      <c r="R22" s="429" t="s">
        <v>45</v>
      </c>
      <c r="S22" s="429" t="s">
        <v>44</v>
      </c>
      <c r="T22" s="429"/>
      <c r="U22" s="454" t="s">
        <v>43</v>
      </c>
      <c r="V22" s="454" t="s">
        <v>42</v>
      </c>
      <c r="W22" s="429" t="s">
        <v>41</v>
      </c>
      <c r="X22" s="429" t="s">
        <v>40</v>
      </c>
      <c r="Y22" s="429" t="s">
        <v>39</v>
      </c>
      <c r="Z22" s="437"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8" t="s">
        <v>25</v>
      </c>
    </row>
    <row r="23" spans="1:48" s="18" customFormat="1" ht="64.5" customHeight="1" x14ac:dyDescent="0.25">
      <c r="A23" s="447"/>
      <c r="B23" s="450"/>
      <c r="C23" s="436"/>
      <c r="D23" s="436"/>
      <c r="E23" s="441" t="s">
        <v>23</v>
      </c>
      <c r="F23" s="432" t="s">
        <v>131</v>
      </c>
      <c r="G23" s="432" t="s">
        <v>130</v>
      </c>
      <c r="H23" s="432" t="s">
        <v>129</v>
      </c>
      <c r="I23" s="434" t="s">
        <v>353</v>
      </c>
      <c r="J23" s="434" t="s">
        <v>354</v>
      </c>
      <c r="K23" s="434" t="s">
        <v>355</v>
      </c>
      <c r="L23" s="432" t="s">
        <v>80</v>
      </c>
      <c r="M23" s="436"/>
      <c r="N23" s="436"/>
      <c r="O23" s="436"/>
      <c r="P23" s="430"/>
      <c r="Q23" s="430"/>
      <c r="R23" s="430"/>
      <c r="S23" s="443" t="s">
        <v>2</v>
      </c>
      <c r="T23" s="443" t="s">
        <v>11</v>
      </c>
      <c r="U23" s="455"/>
      <c r="V23" s="455"/>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56" t="s">
        <v>11</v>
      </c>
      <c r="AR23" s="430"/>
      <c r="AS23" s="430"/>
      <c r="AT23" s="430"/>
      <c r="AU23" s="430"/>
      <c r="AV23" s="439"/>
    </row>
    <row r="24" spans="1:48" s="18" customFormat="1" ht="96.75" customHeight="1" x14ac:dyDescent="0.25">
      <c r="A24" s="447"/>
      <c r="B24" s="450"/>
      <c r="C24" s="436"/>
      <c r="D24" s="436"/>
      <c r="E24" s="442"/>
      <c r="F24" s="433"/>
      <c r="G24" s="433"/>
      <c r="H24" s="433"/>
      <c r="I24" s="435"/>
      <c r="J24" s="435"/>
      <c r="K24" s="435"/>
      <c r="L24" s="433"/>
      <c r="M24" s="436"/>
      <c r="N24" s="436"/>
      <c r="O24" s="436"/>
      <c r="P24" s="431"/>
      <c r="Q24" s="431"/>
      <c r="R24" s="431"/>
      <c r="S24" s="444"/>
      <c r="T24" s="444"/>
      <c r="U24" s="441"/>
      <c r="V24" s="441"/>
      <c r="W24" s="431"/>
      <c r="X24" s="431"/>
      <c r="Y24" s="431"/>
      <c r="Z24" s="431"/>
      <c r="AA24" s="431"/>
      <c r="AB24" s="431"/>
      <c r="AC24" s="431"/>
      <c r="AD24" s="431"/>
      <c r="AE24" s="431"/>
      <c r="AF24" s="70" t="s">
        <v>13</v>
      </c>
      <c r="AG24" s="70" t="s">
        <v>12</v>
      </c>
      <c r="AH24" s="71" t="s">
        <v>2</v>
      </c>
      <c r="AI24" s="71" t="s">
        <v>11</v>
      </c>
      <c r="AJ24" s="436"/>
      <c r="AK24" s="436"/>
      <c r="AL24" s="436"/>
      <c r="AM24" s="436"/>
      <c r="AN24" s="436"/>
      <c r="AO24" s="436"/>
      <c r="AP24" s="436"/>
      <c r="AQ24" s="457"/>
      <c r="AR24" s="431"/>
      <c r="AS24" s="431"/>
      <c r="AT24" s="431"/>
      <c r="AU24" s="431"/>
      <c r="AV24" s="44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7"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2022 год</v>
      </c>
      <c r="B5" s="466"/>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M_TP3400.VL.0070</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3" t="str">
        <f>'7. Паспорт отчет о закупке'!A15:AV15</f>
        <v>Реконструкция ВЛ-0.4кВ н.п.Антипино Нижнетавдинского РЭС Южного ТПО ( реконструкция ВЛИ-0,4 кВ - 2.7км)</v>
      </c>
      <c r="B15" s="463"/>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4" t="s">
        <v>431</v>
      </c>
      <c r="B18" s="465"/>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515</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517</v>
      </c>
      <c r="B32" s="261"/>
    </row>
    <row r="33" spans="1:2" ht="30" x14ac:dyDescent="0.25">
      <c r="A33" s="264" t="s">
        <v>557</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518</v>
      </c>
      <c r="B37" s="261">
        <v>0</v>
      </c>
    </row>
    <row r="38" spans="1:2" x14ac:dyDescent="0.25">
      <c r="A38" s="264" t="s">
        <v>519</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520</v>
      </c>
      <c r="B42" s="261">
        <v>0</v>
      </c>
    </row>
    <row r="43" spans="1:2" ht="30" x14ac:dyDescent="0.25">
      <c r="A43" s="262" t="s">
        <v>524</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521</v>
      </c>
      <c r="B49" s="265" t="s">
        <v>458</v>
      </c>
    </row>
    <row r="50" spans="1:2" x14ac:dyDescent="0.25">
      <c r="A50" s="264" t="s">
        <v>522</v>
      </c>
      <c r="B50" s="265" t="s">
        <v>458</v>
      </c>
    </row>
    <row r="51" spans="1:2" ht="30" x14ac:dyDescent="0.25">
      <c r="A51" s="264" t="s">
        <v>523</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525</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550</v>
      </c>
    </row>
    <row r="73" spans="1:2" ht="28.5" customHeight="1" x14ac:dyDescent="0.25">
      <c r="A73" s="48" t="s">
        <v>344</v>
      </c>
      <c r="B73" s="460" t="s">
        <v>482</v>
      </c>
    </row>
    <row r="74" spans="1:2" x14ac:dyDescent="0.25">
      <c r="A74" s="52" t="s">
        <v>345</v>
      </c>
      <c r="B74" s="461"/>
    </row>
    <row r="75" spans="1:2" x14ac:dyDescent="0.25">
      <c r="A75" s="52" t="s">
        <v>346</v>
      </c>
      <c r="B75" s="461"/>
    </row>
    <row r="76" spans="1:2" x14ac:dyDescent="0.25">
      <c r="A76" s="52" t="s">
        <v>347</v>
      </c>
      <c r="B76" s="461"/>
    </row>
    <row r="77" spans="1:2" x14ac:dyDescent="0.25">
      <c r="A77" s="52" t="s">
        <v>348</v>
      </c>
      <c r="B77" s="461"/>
    </row>
    <row r="78" spans="1:2" ht="16.5" thickBot="1" x14ac:dyDescent="0.3">
      <c r="A78" s="58" t="s">
        <v>349</v>
      </c>
      <c r="B78" s="46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2023-04-19T04:25:49Z</dcterms:modified>
</cp:coreProperties>
</file>